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ikkfs\IKK-Share\Főigazgatóság\Szakmai Igazgatóság\02_modszertani_iroda\02_fejlesztesi_csoport\KKK és PTT összefésülése\2025\EÜ KKK\Végleges_táblák\Perioperatív szakasszisztens\"/>
    </mc:Choice>
  </mc:AlternateContent>
  <xr:revisionPtr revIDLastSave="0" documentId="13_ncr:1_{50E93EA6-1473-49C3-A03A-F1D32A3A956B}" xr6:coauthVersionLast="47" xr6:coauthVersionMax="47" xr10:uidLastSave="{00000000-0000-0000-0000-000000000000}"/>
  <bookViews>
    <workbookView xWindow="-120" yWindow="-120" windowWidth="29040" windowHeight="15720" tabRatio="500" xr2:uid="{00000000-000D-0000-FFFF-FFFF00000000}"/>
  </bookViews>
  <sheets>
    <sheet name="6.2" sheetId="4" r:id="rId1"/>
    <sheet name="6.3" sheetId="5" r:id="rId2"/>
    <sheet name="6.4" sheetId="2" r:id="rId3"/>
    <sheet name="6.5.1" sheetId="3" r:id="rId4"/>
    <sheet name="6.5.2" sheetId="1" r:id="rId5"/>
  </sheets>
  <definedNames>
    <definedName name="_xlnm._FilterDatabase" localSheetId="0" hidden="1">'6.2'!$A$1:$H$264</definedName>
    <definedName name="_xlnm._FilterDatabase" localSheetId="1" hidden="1">'6.3'!$A$1:$H$662</definedName>
    <definedName name="_xlnm._FilterDatabase" localSheetId="2" hidden="1">'6.4'!$A$1:$H$592</definedName>
    <definedName name="_xlnm._FilterDatabase" localSheetId="3" hidden="1">'6.5.1'!$A$1:$H$528</definedName>
    <definedName name="_xlnm._FilterDatabase" localSheetId="4" hidden="1">'6.5.2'!$A$1:$H$555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 i="5" l="1"/>
  <c r="H36" i="5"/>
  <c r="F323" i="5" s="1"/>
  <c r="H48" i="5"/>
  <c r="H54" i="5"/>
  <c r="H66" i="5"/>
  <c r="H88" i="5"/>
  <c r="H123" i="5"/>
  <c r="H131" i="5"/>
  <c r="H140" i="5"/>
  <c r="H146" i="5"/>
  <c r="H172" i="5"/>
  <c r="H184" i="5"/>
  <c r="H193" i="5"/>
  <c r="H267" i="5"/>
  <c r="H279" i="5"/>
  <c r="H286" i="5"/>
  <c r="H294" i="5"/>
  <c r="H301" i="5"/>
  <c r="H314" i="5"/>
  <c r="H321" i="5"/>
  <c r="H6" i="4" l="1"/>
  <c r="H14" i="4"/>
  <c r="H19" i="4"/>
  <c r="H28" i="4"/>
  <c r="H34" i="4"/>
  <c r="H54" i="4"/>
  <c r="H67" i="4"/>
  <c r="H74" i="4"/>
  <c r="H84" i="4"/>
  <c r="H103" i="4"/>
  <c r="H109" i="4"/>
  <c r="H117" i="4"/>
  <c r="H131" i="4"/>
  <c r="H137" i="4"/>
  <c r="H143" i="4"/>
  <c r="H158" i="4"/>
  <c r="H166" i="4"/>
  <c r="H178" i="4"/>
  <c r="H185" i="4"/>
  <c r="H198" i="4"/>
  <c r="H204" i="4"/>
  <c r="H217" i="4"/>
  <c r="H223" i="4"/>
  <c r="H229" i="4"/>
  <c r="H234" i="4"/>
  <c r="H238" i="4"/>
  <c r="H247" i="4"/>
  <c r="H253" i="4"/>
  <c r="H259" i="4"/>
  <c r="F261" i="4"/>
  <c r="H14" i="3" l="1"/>
  <c r="H58" i="3"/>
  <c r="H75" i="3"/>
  <c r="H85" i="3"/>
  <c r="H92" i="3"/>
  <c r="H110" i="3"/>
  <c r="H129" i="3"/>
  <c r="H136" i="3"/>
  <c r="H152" i="3"/>
  <c r="H161" i="3"/>
  <c r="H170" i="3"/>
  <c r="F190" i="3" s="1"/>
  <c r="H188" i="3"/>
  <c r="H8" i="2" l="1"/>
  <c r="H19" i="2"/>
  <c r="H23" i="2"/>
  <c r="H34" i="2"/>
  <c r="H42" i="2"/>
  <c r="H53" i="2"/>
  <c r="H62" i="2"/>
  <c r="H82" i="2"/>
  <c r="H86" i="2"/>
  <c r="H96" i="2"/>
  <c r="H114" i="2"/>
  <c r="H137" i="2"/>
  <c r="H141" i="2"/>
  <c r="H148" i="2"/>
  <c r="H158" i="2"/>
  <c r="H166" i="2"/>
  <c r="H179" i="2"/>
  <c r="H185" i="2"/>
  <c r="H191" i="2"/>
  <c r="H198" i="2"/>
  <c r="H214" i="2"/>
  <c r="H219" i="2"/>
  <c r="F254" i="2" s="1"/>
  <c r="H223" i="2"/>
  <c r="H228" i="2"/>
  <c r="H235" i="2"/>
  <c r="H246" i="2"/>
  <c r="H252" i="2"/>
  <c r="H215" i="1" l="1"/>
  <c r="H209" i="1"/>
  <c r="H203" i="1"/>
  <c r="H199" i="1"/>
  <c r="H195" i="1"/>
  <c r="H190" i="1"/>
  <c r="H181" i="1"/>
  <c r="H172" i="1"/>
  <c r="H109" i="1"/>
  <c r="H104" i="1"/>
  <c r="H94" i="1"/>
  <c r="H86" i="1"/>
  <c r="H81" i="1"/>
  <c r="H74" i="1"/>
  <c r="H66" i="1"/>
  <c r="H49" i="1"/>
  <c r="H41" i="1"/>
  <c r="H31" i="1"/>
  <c r="H23" i="1"/>
  <c r="H16" i="1"/>
  <c r="F217" i="1" l="1"/>
</calcChain>
</file>

<file path=xl/sharedStrings.xml><?xml version="1.0" encoding="utf-8"?>
<sst xmlns="http://schemas.openxmlformats.org/spreadsheetml/2006/main" count="1871" uniqueCount="1330">
  <si>
    <t>Sorszám</t>
  </si>
  <si>
    <t>Javasolt tananyagegységek</t>
  </si>
  <si>
    <t>Készségek, képességek</t>
  </si>
  <si>
    <t>Ismeretek</t>
  </si>
  <si>
    <t>Elvárt viselkedésmódok, attitűdök</t>
  </si>
  <si>
    <t>Önállóság és felelősség mértéke</t>
  </si>
  <si>
    <t>Javasolt tananyagelemek</t>
  </si>
  <si>
    <t>Javasolt időkeret átlag-óraszáma</t>
  </si>
  <si>
    <t>Műtői munkája során aszepszis- antiszepszis szabályainak megfelelően végzi tevékenységét.</t>
  </si>
  <si>
    <t>Komplexitásában ismeri az aszepszis- antiszepszis szabályait.</t>
  </si>
  <si>
    <t>Törekszik az aszepszis, antiszepszis szabályainak betartására.</t>
  </si>
  <si>
    <t>Betartja és betartatja a fertőtlenítés, sterilezés szabályait, munkájáért felelősséget vállal.</t>
  </si>
  <si>
    <t xml:space="preserve">Összesen: </t>
  </si>
  <si>
    <t>Munkája során használja a műtő zsiliprendszerét, alkalmazza az aszepszis műtői zsilipelésre vonatkozó szabályait.</t>
  </si>
  <si>
    <t>Magabiztosan ismeri a zsiliphasználat szabályait, és a zsilipek működési elvét.</t>
  </si>
  <si>
    <t>Elkötelezett a műtői zsilipruha és védőeszköz használat fontosságát illetően.</t>
  </si>
  <si>
    <t>Betartja és betartatja a műtéti zsiliprendszer szabályait.</t>
  </si>
  <si>
    <t>Alkalmazza a higiénés kézmosás és a sebészi bemosakodás folyamatát, modellezi a köröm toalettet.</t>
  </si>
  <si>
    <t>Tudja a bemosakodás menetét, érti a bemosakodó szerek hatásmechanizmusát.</t>
  </si>
  <si>
    <t>Szem előtt tartja a műtői munkában a kezek állapotával kapcsolatos követelményeket.</t>
  </si>
  <si>
    <t>Betartja és betartatja a kézfertőtlenítés és sebészi bemosakodás szabályait.</t>
  </si>
  <si>
    <t>Összeállítja a műtő napi takarítási munkarendjét.</t>
  </si>
  <si>
    <t>Ismeri a műtétek tisztasági besorolását, azonosítja a műtétekhez használt műszerek, szakmai anyagok rendelkezésre állását.</t>
  </si>
  <si>
    <t>Tudatosan törekszik munkája során a tisztasági sorrend betartására.</t>
  </si>
  <si>
    <t>Másokkal együttműködve betartja és betartatja a műtő biztonságos munkarendjét.</t>
  </si>
  <si>
    <t>Kapcsolatot tart a központi sterilező munkatársaival a műtéti eszközök, anyagok megfelelő sterilezési módjának meghatározása érdekében.</t>
  </si>
  <si>
    <t>Részletesen ismeri a sterilezés fogalmát, a sterilezési eljárásokat, az anyagok sterilizálhatósági csoportosítását.</t>
  </si>
  <si>
    <t>Napi munkája során figyelemmel kíséri a steril anyagok, műszerek körforgását a műtő és a központi sterilező egységei között.</t>
  </si>
  <si>
    <t>Napi ellenőrző feladatai során ellenőrzi az elektromos árammal működtetett technikai eszközöket.</t>
  </si>
  <si>
    <t>Érti a műtőben használt elektromos berendezések működési elvét, felismeri a hibalehetőségeket.</t>
  </si>
  <si>
    <t>Szem előtt tartja a műtői munkában a nagyfrekvenciával működtetett elektromos készülékek szabályos használatát, törekszik a betegbiztonság betartására.</t>
  </si>
  <si>
    <t>Az elektromos berendezések működését ismerve betartja és betartatja a szabályokat, ellenőrzi a műtőssegéd munkáját.</t>
  </si>
  <si>
    <t>Az adott műtéthez szükséges műszereket, eszközöket kiválasztja, a műtéti programban szereplő műtéthez hiánytalanul bekészíti/előkészíti.</t>
  </si>
  <si>
    <t>Átfogóan ismeri a sebészeti műszereket. Azonosítja a szövetek szétválasztásának műszereit, vérzéscsillapítás műszereit, a szövetek feltárásának, rögzítésének műszereit, speciális műszereket, sebek egyesítésére szolgáló műszereket. Tudja a műszerelés szabályait.</t>
  </si>
  <si>
    <t>Folyamatosan ellenőrzi a sebészeti kéziműszerek állapotát, a varróanyagok lejárati idejét, használhatóságát, önállóan dönt a műszerek selejtezését illetően.</t>
  </si>
  <si>
    <t>Megelőzi és elhárítja a munkahelyi balesetek előfordulását.</t>
  </si>
  <si>
    <t>Azonosítja a leggyakrabban előforduló munkahelyi baleseteket, tudja, hogy mit kell tennie munkabaleset előfordulása esetén, felismeri a baleseti kockázatokat, veszélyforrásokat.</t>
  </si>
  <si>
    <t>Szem előtt tartja a munkavédelmi szabályzatot, gondoskodik a balesetmentes környezet fenntartásáról.</t>
  </si>
  <si>
    <t>Munkabaleset előfordulása esetén képes az önellenőrzésre és képes a hibák előfordulásának gyakoriságát önállóan csökkenteni.</t>
  </si>
  <si>
    <t>Irányítja a műtőssegéd műtét alatti tevékenységét az eszközök kezelésével kapcsolatban, új dolgozóknak bemutatja a műtő berendezési tárgyainak használatát.</t>
  </si>
  <si>
    <t>Ismeri a műtő berendezési tárgyait, működtetésük szabályait. Érti a berendezési tárgyak működési elvét, ismeri a felhasználói könyv, gépkönyv utasításait.</t>
  </si>
  <si>
    <t>Törekszik a berendezési tárgyak épségének megtartására, figyelemmel kíséri és kritikusan szemléli munkatársai munkavégzését.</t>
  </si>
  <si>
    <t>Részben orvosi utasítás alapján, részben önállóan, képes a berendezési tárgyakat működtetni. A munkavédelmi, környezetvédelmi és betegbiztonsági szabályokat betartja.</t>
  </si>
  <si>
    <t>Alkalmazza a műtő szennyezettségi szintjéhez mérten a különböző takarítási eljárásokat, dokumentációt vezet.</t>
  </si>
  <si>
    <t>Ismeri a műtő takarítási folyamatait. Alkalmazói szinten ismeri a műtő takarításánál használt fertőtlenítő szereket, részletesen ismeri a hatásmechanizmusukat, behatási idejüket.</t>
  </si>
  <si>
    <t>Elkötelezett a műtők higiénikus, szabálykövető takarításának, fertőtlenítésének betartására és betartatására, munka- és ügyeleti időben egyaránt.</t>
  </si>
  <si>
    <t>A műtő takarítását önállóan végzi és irányítja, annak érdekében, hogy a műtőssegédek és a takarító személyzet a szakma szabályainak megfelelően hajtsák végre a feladatukat.</t>
  </si>
  <si>
    <t>A beteg fektetésénél kiválasztja a műtéti beavatkozásnak megfelelő pozíciót, melyet az operatőrrel egyeztet, a rögzítésnél kommunikál a műtéti team többi tagjával.</t>
  </si>
  <si>
    <t>Anatómiai és élettani ismeretei birtokában felismeri a nyomási fekély és a végtagok elégtelen keringésének műtét alatti kialakulásának veszélyét.</t>
  </si>
  <si>
    <t>Műtétes beteg fektetésénél és a műtét alatt törekszik a beteg műtét alatti másodlagos sérüléseinek megelőzésére.</t>
  </si>
  <si>
    <t>Indokolt esetben önálló javaslatokat fogalmaz meg és kezdeményezi a beteg műtét alatti pozicionálását, irányítja a műtőssegéd munkáját.</t>
  </si>
  <si>
    <t>A műtéti terület izolálásánál kiválasztja a műtét típusának megfelelő steril izolációs lepedőket, egyszer használatos steril izoláló szettet, kommunikál az első asszisztenssel, operatőrrel a steril izolálás technikai kivitelezésével kapcsolatban.</t>
  </si>
  <si>
    <t>Magabiztosan ismeri a műtéti terület izolálásához szükséges hagyományos textil és egyszer használatos izolációs lepedőket, szetteket, tudja a műtéti terület izolálásának technikáját, szabályait.</t>
  </si>
  <si>
    <t>Tudatosan törekszik a műtéti terület megfelelő izolálására, szem előtt tartja a műtéti idő alatt a megfelelő sterilitás fenntartását, kritikusan szemléli a műtét alatti munkát, az izolálás sérülése, átázása esetén kezdeményezi a műtéti terület átizolálását, fedő izolálás felhelyezését.</t>
  </si>
  <si>
    <t>Részben orvosi utasítás alapján, operatőr irányításával és segítségével, részben önállóan képes a steril műtéti izolálást felhelyezni, munkáját felelősséggel, műtéti szakasszisztenshez méltóan végzi.</t>
  </si>
  <si>
    <t>A műtéti beavatkozásoknál műszerelési feladatot végez.</t>
  </si>
  <si>
    <t>Anatómiai tudása birtokában részletesen ismeri az emberi test felépítését, élettani ismeretei birtokában a működését, ezért az aktuális műtét menetét felismeri, azonosítja, felsorolja a műtét lépéseit a műtéti terület nyitásától a seb zárásig.</t>
  </si>
  <si>
    <t>Figyelemmel kíséri a műtétet, szem előtt tartja az antiszepszis szabályait, törekszik a sterilitás megtartására, kész a közös team munkára, tiszteletben tartja a szakma szabályait.</t>
  </si>
  <si>
    <t>Önállóan végzi műszerelési feladatait a szakma szabályainak betartásával, betartja az operatőr utasításait, melyekhez önállóan hozzá tudja rendelni a megfelelő műszereket, speciális eszközöket, irányítja a műtőssegéd munkáját.</t>
  </si>
  <si>
    <t>Összeállítja az aktuális műtéti beavatkozáshoz szükséges sebészi varróanyagokat, varrótűket, a műtét menetének megfelelően kiválasztja az aktuális képlet lekötéséhez, szövetek egyesítéséhez a legmegfelelőbb varróanyagot.</t>
  </si>
  <si>
    <t>Magabiztosan ismeri a varróanyagok szerkezeti összetételét (monofil, sodrott), alapanyag szerinti osztályozását (természetes, szintetikus), felszívódó képességüket (felszívódó, nem felszívódó) és felszívódási idejét. Tudja a sebészeti varrótűk méret, típus szerinti besorolását.</t>
  </si>
  <si>
    <t>Figyelemmel kíséri a műtét menetét, gondoskodik róla, hogy az aktuális műtét típusának megfelelő varróanyag álljon rendelkezésre, nyitott az új megoldásokra, kész szakmailag véleményezni, kipróbálni új varróanyagokat.</t>
  </si>
  <si>
    <t>Az operatőr irányításával és utasítására a műtét menetének megfelelően választja ki a műtét típusának megfelelő varróanyagokat.</t>
  </si>
  <si>
    <t>Alkalmazza a műtét során fellépő vérzések vérzéscsillapítási technikáit. Az operatőr által meghatározott vérzéscsillapítókat előkészíti a műtéthez.</t>
  </si>
  <si>
    <t>Felismeri a vérzések típusait (artériás, vénás, felületi) azok csillapítási módjait, azonosítja a vérzéscsillapításhoz használatos speciális eszközöket, anyagokat, ismeri azok összetételét, hatásmechanizmusát.</t>
  </si>
  <si>
    <t>Szem előtt tartja a leghatékonyabb vérzéscsillapítási módszer, technika kiválasztását, gondoskodik róla, hogy minden speciális eszköz, anyag rendelkezésre álljon.</t>
  </si>
  <si>
    <t>Az operatőr irányításával és utasítására választja ki a vérzés típusának megfelelő vérzéscsillapítási módot, anyagot.</t>
  </si>
  <si>
    <t>Alkalmazza a műtőben a kommunikációs csatornákat a betegbiztonság elősegítése érdekében, kommunikál a műtéti team tagjaival, elhárítja a nem várt események előfordulásának lehetőségét.</t>
  </si>
  <si>
    <t>Ismeri a megfelelő kommunikációs csatornákat, a műtéti team tagjaival együtt beteg azonosítást végez.</t>
  </si>
  <si>
    <t>Minőségorientált magatartásával elősegíti a betegbiztonság megvalósítását, kész a közös gondolkodásra, hogy a műtéti beavatkozásokhoz az emberi, tárgyi, technikai feltételek térben és időben rendelkezésre álljanak.</t>
  </si>
  <si>
    <t>Másokkal együttműködve betegazonosítást végez, önállóan kommunikál műtéti szakasszisztenshez méltó hozzáértéssel, ellenőrzi a személyi, tárgyi és technikai feltételeket, oldaliságot.</t>
  </si>
  <si>
    <t>Kezeli és felügyeli a műtétek során levett szövettani anyagokat. A szövettani anyagok tárolását irányítja.</t>
  </si>
  <si>
    <t>Ismeri a szövettani anyagok levételének, tárolásának szabályait.</t>
  </si>
  <si>
    <t>Törekszik az anyagok szakszerű tárolására.</t>
  </si>
  <si>
    <t>Felügyeli a műtőssegédek munkáját a szövettani anyagok tárolását illetően. A megadott időn belül gondoskodik az anyag megfelelő dokumentációjával való patológiára juttatásáról.</t>
  </si>
  <si>
    <t>Alkalmazza a hulladékkezelés szabályait, kiválasztja a hulladék besorolásának megfelelő hulladéktároló zsákot, badellát, dobozt.</t>
  </si>
  <si>
    <t>Megnevezi a műtőben keletkezett hulladékok fajtáit, azonosítja a hulladékokat.</t>
  </si>
  <si>
    <t>Elfogadja és szem előtt tartja a hulladékkezelési szabályzatban rögzített szabályokat, értékként kezeli a környezetvédelmet.</t>
  </si>
  <si>
    <t>Magabiztosan irányítja a műtőssegédek és takarítók tevékenységét, önállóan dokumentál, felelősséget vállal saját munkájáért.</t>
  </si>
  <si>
    <t>Használja az informatikai eszközöket, számítógépen írásban kommunikál, kezeli a műtői és kórházi belső informatikai rendszereket, kapcsolatot tart a központi sterilezővel, információs monitorokon megjelenített műtéti programot értelmez, kezeli a műtő belső informatikai rendszerét, radiológiai képalkotó diagnosztikát megjelenít (PACS).</t>
  </si>
  <si>
    <t>Felhasználói szinten ismeri a kórház informatikai rendszerét, IT ismereteket napi műtői munkájában tudja alkalmazni.</t>
  </si>
  <si>
    <t>Hajlandó elsajátítani az IT ismereteket, értékként tekint a műtői infrastruktúra és informatika fejlődésére, elkötelezett a minőségi dokumentáció bevezetésére.</t>
  </si>
  <si>
    <t>Saját IT felhasználói engedély birtokában önállóan dokumentál, munkájáért felelősséget vállal, szokásos időtartam alatt, de legkésőbb a munkanap végéig/ügyelet végéig a dokumentációs kötelezettségének eleget tesz.</t>
  </si>
  <si>
    <t>Összeállítja az aktuális műtéthez használandó szakmai anyagokat. A műtét után írott és elektronikus formában elkészíti az anyagfelhasználási lapon - informatikai program segítségével, a valós műtéti anyagfelhasználásnak megfelelő - hiteles dokumentálást.</t>
  </si>
  <si>
    <t>Magabiztosan ismeri az adott műtétek szakmai anyag igényét, azonosítja a szakmai anyagokat.</t>
  </si>
  <si>
    <t>Törekszik a betegszintű szakmai anyagfelhasználás dokumentációjának pontos vezetésére, műtét során figyelemmel kíséri a felhasznált szakmai anyagokat, eszközöket.</t>
  </si>
  <si>
    <t>Önállóan végzi munkáját, a műtéti anyagfelhasználást pontosan naprakészen összeállítja, munkájáért felelősséget vállal, leltárkészletet ellenőrzi, a hiánypótlást kezdeményezi.</t>
  </si>
  <si>
    <t>Lehetséges projektfeladat az oktatás során</t>
  </si>
  <si>
    <t>Szennyes textília kezelése (új)</t>
  </si>
  <si>
    <t xml:space="preserve">Fertőtlenítés, sterilizálás </t>
  </si>
  <si>
    <t>Indikátorok</t>
  </si>
  <si>
    <t>Vegyszerek kezelése</t>
  </si>
  <si>
    <t>A műszerkörforgás menete (új)</t>
  </si>
  <si>
    <t>A betegbiztonság kérdései a műtőben (új)</t>
  </si>
  <si>
    <t>CHECK lista (új)</t>
  </si>
  <si>
    <t>Mikroműszerek (új)</t>
  </si>
  <si>
    <t>Tálcarendszer és alkalmazás (új)</t>
  </si>
  <si>
    <t>Fertőtlenítés külső szolgáltatóval (új)</t>
  </si>
  <si>
    <t>Műtéti egységcsomagok (új)</t>
  </si>
  <si>
    <t>Anatómiai áttekintés (új)</t>
  </si>
  <si>
    <t>Transzplantációs sebészet</t>
  </si>
  <si>
    <t>Sebészeti műtő gyakorlat</t>
  </si>
  <si>
    <t>Mellkasi sérülések</t>
  </si>
  <si>
    <t>Tüdő, légutak sebészete</t>
  </si>
  <si>
    <t>Nyelőcső sebészete</t>
  </si>
  <si>
    <t>Zárt szívműtétek</t>
  </si>
  <si>
    <t>Nyitott szívműtétek</t>
  </si>
  <si>
    <t>Nőgyógyászat-szülészet</t>
  </si>
  <si>
    <t>Nőgyógyászati műtétek</t>
  </si>
  <si>
    <t>Császármetszés</t>
  </si>
  <si>
    <t>Urológia</t>
  </si>
  <si>
    <t>Urológiai műtétek</t>
  </si>
  <si>
    <t>Kisklinikumok</t>
  </si>
  <si>
    <t>Fül-orr-gégészet sebészete</t>
  </si>
  <si>
    <t>Szemészeti műtétek</t>
  </si>
  <si>
    <t>Plasztikai sebészet</t>
  </si>
  <si>
    <t>Idegsebészet</t>
  </si>
  <si>
    <t>Gyermeksebészet</t>
  </si>
  <si>
    <t>Sterilizálás</t>
  </si>
  <si>
    <t>Sebészet</t>
  </si>
  <si>
    <t>Traumatológia, ortopédia</t>
  </si>
  <si>
    <t xml:space="preserve">Medence sérülései </t>
  </si>
  <si>
    <t>Felső végtag sérülései</t>
  </si>
  <si>
    <t>Alsó végtag sérülései</t>
  </si>
  <si>
    <t>"A" Aszepszis-antiszepszis (1. sor)</t>
  </si>
  <si>
    <t>"B" Műtéti beavatkozás alapjai, a műtői zsilip használata (2. sor)</t>
  </si>
  <si>
    <t>"D" Infekciókontroll a műtőben (4. sor)</t>
  </si>
  <si>
    <t>"E" Műszerkörforgás (5. sor)</t>
  </si>
  <si>
    <t>"F" Technikai berendezések a műtőben (6. sor)</t>
  </si>
  <si>
    <t>"G" Műszer-és eszközismeret (7. sor)</t>
  </si>
  <si>
    <t>"H" Munka,-és balesetvédelem (8. sor)</t>
  </si>
  <si>
    <t>"I" Technikai berendezések működtetése (9. sor)</t>
  </si>
  <si>
    <t>"J" A műtő fertőtlenítése (10. sor)</t>
  </si>
  <si>
    <t>"K" A betegek pozicionálása a műtőasztalon (11. sor)</t>
  </si>
  <si>
    <t>"M" Műtétek műszerelése (13. sor)</t>
  </si>
  <si>
    <t>"N" Sebészeti varróanyagok (14. sor)</t>
  </si>
  <si>
    <t>"O" Vérzéscsillapítás (15. sor)</t>
  </si>
  <si>
    <t>"P" Kommunikáció, betegbiztonság (16. sor)</t>
  </si>
  <si>
    <t>"Q" Hulladék kezelés a műtőben (18. sor)</t>
  </si>
  <si>
    <t>"R" Informatika a műtőben (19. sor)</t>
  </si>
  <si>
    <t>Ortopédiai sebészet</t>
  </si>
  <si>
    <t>Traumatológia, ortopédia műtő gyakorlat</t>
  </si>
  <si>
    <t>Nőgyógyászat-szülészet műtő gyakorlat</t>
  </si>
  <si>
    <t>Fej-nyak sebészete</t>
  </si>
  <si>
    <t>Sternotomia, mediastinum sebészete</t>
  </si>
  <si>
    <t>Kézfertőtlenítés a műtői munka egyes fázisai között, a védőkesztű viselésének szabályai (új)</t>
  </si>
  <si>
    <t>Egyéni védőeszközök (új)</t>
  </si>
  <si>
    <t>A műtői viselkedés szabályai (új)</t>
  </si>
  <si>
    <t>A műtők zónarendszere (új)</t>
  </si>
  <si>
    <t>A zsilip rendszer működése, felszereltsége, használatának szabályai (új)</t>
  </si>
  <si>
    <t>Elhelyezkedés, felépítés, előnyök, hátrányok (új)</t>
  </si>
  <si>
    <t>Munkavégzés a központi műtőben-szakmacsoportok (új)</t>
  </si>
  <si>
    <t>Szabályok, gyakoriság, a kivitelezés módja (új)</t>
  </si>
  <si>
    <t>A sebészi bemosakodás szabályai, lépései, technikája (új)</t>
  </si>
  <si>
    <t>Alkalmazott fertőtlenítő szerek, adagolók (új)</t>
  </si>
  <si>
    <t>A sebészi bemosakodás szerepe a nozokomiális infekciók előfordulásában (új)</t>
  </si>
  <si>
    <t>Takarítási formák a műtőben (új)</t>
  </si>
  <si>
    <t>A műtétek tisztasági fok szerinti besorolása (új)</t>
  </si>
  <si>
    <t>Munkarend a műtőben (új)</t>
  </si>
  <si>
    <t>Munkafolyamatok a szeptikus műtőben (új)</t>
  </si>
  <si>
    <t>Zárófertőtlenítés (új)</t>
  </si>
  <si>
    <t>Felépítés, elhelyezkedés, működési rend (új)</t>
  </si>
  <si>
    <t xml:space="preserve">Műszerek kezelése a központi sterilizálóban (új) </t>
  </si>
  <si>
    <t>A műszerkörforgás menete, szabályai (új)</t>
  </si>
  <si>
    <t>Új eszközök bemutatása a sterilező munkatársainak (új)</t>
  </si>
  <si>
    <t>A műtő központi áramellátása, tartalék áramforrás (új)</t>
  </si>
  <si>
    <t>Műtőasztal és tartozékai (új)</t>
  </si>
  <si>
    <t>Sebészeti képerősítő (új)</t>
  </si>
  <si>
    <t>Ligasur (új)</t>
  </si>
  <si>
    <t>Elektromos és sűrített levegős motorok (új)</t>
  </si>
  <si>
    <t>Csoportosítás (új)</t>
  </si>
  <si>
    <t>Fektetés normál műtőasztalon (új)</t>
  </si>
  <si>
    <t>Fektetés extenziós asztalon (új)</t>
  </si>
  <si>
    <t>Kényelmi eszközök, párnák, támaszok alkalmazása (új)</t>
  </si>
  <si>
    <t>Műtétípusoknak megfelelő pozicionálás (új)</t>
  </si>
  <si>
    <t>Nagyfrekvenciás sebészeti vágó és működése (új)</t>
  </si>
  <si>
    <t>Szövetek "hegesztése" (új)</t>
  </si>
  <si>
    <t>Szakmai anyagfelhasználási protokollok kidolgozása, alkalmazása, dokumentációja (új)</t>
  </si>
  <si>
    <r>
      <t xml:space="preserve">időkeret: </t>
    </r>
    <r>
      <rPr>
        <sz val="11"/>
        <color rgb="FF000000"/>
        <rFont val="Franklin Gothic Book"/>
        <family val="2"/>
        <charset val="238"/>
      </rPr>
      <t xml:space="preserve">60 perc </t>
    </r>
  </si>
  <si>
    <t>Fogékony az új sebészeti beavatkozásokhoz használható műszerek megismerésére. Figyelemmel kíséri a műszerek állapotát, meghibásodás esetén kezdeményezi azok javíttatását, selejtezését.</t>
  </si>
  <si>
    <t>"Utazó" műszerkészletek és alkalmazásuk (új)</t>
  </si>
  <si>
    <t>Csomagolás, felhasználhatóság színkódok (új)</t>
  </si>
  <si>
    <t>Önállóan felügyeli a műtőssegédek műtét előtti munkáját, ellenőrzi a steril eszközök, anyagok csomagolását, sterilitási idejét.</t>
  </si>
  <si>
    <r>
      <t>időkeret:</t>
    </r>
    <r>
      <rPr>
        <sz val="11"/>
        <color rgb="FF000000"/>
        <rFont val="Franklin Gothic Book"/>
        <family val="2"/>
        <charset val="238"/>
      </rPr>
      <t xml:space="preserve"> 60 perc </t>
    </r>
  </si>
  <si>
    <t>A technikai berendezések felülvizsgálata, színkódok, adatok (új)</t>
  </si>
  <si>
    <t>Hasfal sebészete</t>
  </si>
  <si>
    <t>Pajzsmirigy sebészete</t>
  </si>
  <si>
    <t>Emlő sebészete</t>
  </si>
  <si>
    <t>Emésztőrendszer sebészete</t>
  </si>
  <si>
    <t>Máj sebészete</t>
  </si>
  <si>
    <t>Hasnyálmirigy sebészete</t>
  </si>
  <si>
    <t>Epeút sebészete</t>
  </si>
  <si>
    <t>Mellkasfal sebészete</t>
  </si>
  <si>
    <t>Az implantátumok anyaga (új)</t>
  </si>
  <si>
    <t>Urológia műtő gyakorlat</t>
  </si>
  <si>
    <t>Mellkas sebészet</t>
  </si>
  <si>
    <t>Szívó berendezések, váladékszívók (új)</t>
  </si>
  <si>
    <t>Ultrahang berendezés és működése (új)</t>
  </si>
  <si>
    <t>Lézer berendezés és működése (új)</t>
  </si>
  <si>
    <t>Mikroszkópok és működésük (új)</t>
  </si>
  <si>
    <t>Műtőlámpák és működésük (új)</t>
  </si>
  <si>
    <t>Cusa és működése (új)</t>
  </si>
  <si>
    <t>A minimál invazív beavatkozások eszközei (új)</t>
  </si>
  <si>
    <t>Baleseti kockázatok a műtőben (új)</t>
  </si>
  <si>
    <t>Leggyakoribb munkahelyi balesetek a műtőben (új)</t>
  </si>
  <si>
    <t>Munkavédelmi szabályok betartásának módszerei (új)</t>
  </si>
  <si>
    <t>Működtetés a gépkönyvek alapján (új)</t>
  </si>
  <si>
    <t>Oktatást tart az új dolgozóknak a berendezések használatáról és dokumentálja az oktatás megtörténtét (új)</t>
  </si>
  <si>
    <t>Takarítási formák, takarítás-technológia. A takarítás iránya (új)</t>
  </si>
  <si>
    <t>A műtők fertőtlenítésének dokumentációja, jelentések (új)</t>
  </si>
  <si>
    <t>Műtőasztalok és működésük (új)</t>
  </si>
  <si>
    <t>Az extenziós műtőasztal (új)</t>
  </si>
  <si>
    <t>Beach char pozíció (új)</t>
  </si>
  <si>
    <t>A varróanyagok csoportosítása (új)</t>
  </si>
  <si>
    <t>Speciális varróanyagok (új)</t>
  </si>
  <si>
    <t>A varrógépek típusai (új)</t>
  </si>
  <si>
    <t>A varrógépek használatának technikája (új)</t>
  </si>
  <si>
    <t>Az érrendszer anatómiája, az erek szerkezete (új)</t>
  </si>
  <si>
    <t>A vérzés fogalma, mechanizmusa (új)</t>
  </si>
  <si>
    <t>Munkalapok feladása az informatikai rendszeren keresztül (új)</t>
  </si>
  <si>
    <t>A műtő berendezéseinek kapcsolata az informatikai rendszerrel (új)</t>
  </si>
  <si>
    <t>Műtéttani alapelvek</t>
  </si>
  <si>
    <t>Metszés típusok</t>
  </si>
  <si>
    <t>Műtéti kötszerek</t>
  </si>
  <si>
    <t>Szív sebészete</t>
  </si>
  <si>
    <t>Csonttörések kezelése</t>
  </si>
  <si>
    <t>Égéssebészet</t>
  </si>
  <si>
    <t xml:space="preserve">Műtéttani alapelvek </t>
  </si>
  <si>
    <t>Technikai, informatikai berendezések és működtetésük (új)</t>
  </si>
  <si>
    <t>Sebészeti műszerek és varróanyagok (új)</t>
  </si>
  <si>
    <t>Érrendszer sebészete</t>
  </si>
  <si>
    <t>Traumatológia műtő felszerelése</t>
  </si>
  <si>
    <t>Szülés folyamata</t>
  </si>
  <si>
    <t>"T" Szövettani anyagok kezelése (17. sor)</t>
  </si>
  <si>
    <t>Infekció-nosocomiális infekció, infekciókontroll (új)</t>
  </si>
  <si>
    <t>A műtői team, kompetenciák, feladatkörök, felelősség és munkaterület a teamben (új)</t>
  </si>
  <si>
    <t>A műtő, mint munkahely, ergonómiai szabályok (új)</t>
  </si>
  <si>
    <t>Alapvető higiénés rendszabályok a műtőben - infekciókontroll (új)</t>
  </si>
  <si>
    <t>Műtőtakarítás, külső szolgáltató (új)</t>
  </si>
  <si>
    <t>A nem steril és a steril anyagok szállítása (új)</t>
  </si>
  <si>
    <t>Alkalmazott fertőtlenítószerek, azok hatásmechanizmusa (új)</t>
  </si>
  <si>
    <t>A levegő fertőtlenítése, légtechnika (új)</t>
  </si>
  <si>
    <t>Szív- és érsebészet</t>
  </si>
  <si>
    <t>Szív- és érsebészeti műtő gyakorlat</t>
  </si>
  <si>
    <t>Gerinc sérülései</t>
  </si>
  <si>
    <t>Anyag- és eszközrendelés (új)</t>
  </si>
  <si>
    <t>Implantátum és protézis regiszter (új)</t>
  </si>
  <si>
    <t>A technikai berendezések működőképességének ellenőrzése, a meghibásodás jelentése (új)</t>
  </si>
  <si>
    <t>Az érvényben lévő intézeti szabályzat, jelentési kötelezettég (új)</t>
  </si>
  <si>
    <t>Az AO és alapelvei, csontgyógyulás (új)</t>
  </si>
  <si>
    <t>Mellkassebészeti műtő gyakorlat</t>
  </si>
  <si>
    <t>Vizeletkiválasztó-elvezető rendszer sebészete</t>
  </si>
  <si>
    <t>Polytraumatizált beteg ellátása</t>
  </si>
  <si>
    <t>Varrattechnika (új)</t>
  </si>
  <si>
    <t>"S" Szakmai anyagok dokumentációja (20. sor)</t>
  </si>
  <si>
    <t>"C" Higiéné, kézfertőtlenítés, sebészi bemosakodás (3. sor)</t>
  </si>
  <si>
    <r>
      <t xml:space="preserve">A tananyagelemek és a deszkriptorok projektszemléletű kapcsolódása: 
</t>
    </r>
    <r>
      <rPr>
        <sz val="11"/>
        <color rgb="FF000000"/>
        <rFont val="Franklin Gothic Book"/>
        <family val="2"/>
        <charset val="238"/>
      </rPr>
      <t xml:space="preserve">A projektszemléletű oktatás során a tanuló komplexitásában ismeri az aszepszis-antiszepszis szabályait, ezen szabályok mentén végzi tevékenységét. Felelősséget vállal az aszepszis-antiszepszis és a műtői viselkedés szabályainak betartásában. </t>
    </r>
  </si>
  <si>
    <r>
      <t xml:space="preserve">A tananyagelemek és a deszkriptorok projektszemléletű kapcsolódása: 
</t>
    </r>
    <r>
      <rPr>
        <sz val="11"/>
        <color rgb="FF000000"/>
        <rFont val="Franklin Gothic Book"/>
        <family val="2"/>
        <charset val="238"/>
      </rPr>
      <t xml:space="preserve">Csoportos feladatvégzés során, az együttműködőkészségét próbára téve működteti a tanuló a műtő és a központi műtő zsiliprendszerét. Tisztában van a zsilipelés szabályaival, a műtők zónarendszerével, a szabályok betartásának fontosságával a nosocomiális fertőzések megelőzésének érdekében. Elkötelezett a zsilipelés szabályainak betartásában. </t>
    </r>
  </si>
  <si>
    <r>
      <t xml:space="preserve">A tananyagelemek és a deszkriptorok projektszemléletű kapcsolódása: 
</t>
    </r>
    <r>
      <rPr>
        <sz val="11"/>
        <color rgb="FF000000"/>
        <rFont val="Franklin Gothic Book"/>
        <family val="2"/>
        <charset val="238"/>
      </rPr>
      <t>A tanuló az elméleti ismereteit a gyakorlatban alkalmazza a műtő technikai berendezéseinek működtetésében. Érti ezek működtetésének elveit, alkalmazza a gépkönyv, felhasználói könyv utasításait. Elkötelezett a berendezési tárgyak épségének megőrzésében, üzemeltetésében, a munka- és környezetvédelmi, valamint a betegbiztonsági szabályok betartásában. A gépek sérülését, meghibásodását azonnal jelenti.</t>
    </r>
  </si>
  <si>
    <r>
      <t xml:space="preserve">A tananyagelemek és a deszkriptorok projektszemléletű kapcsolódása: 
</t>
    </r>
    <r>
      <rPr>
        <sz val="11"/>
        <color rgb="FF000000"/>
        <rFont val="Franklin Gothic Book"/>
        <family val="2"/>
      </rPr>
      <t>A pr</t>
    </r>
    <r>
      <rPr>
        <sz val="11"/>
        <color rgb="FF000000"/>
        <rFont val="Franklin Gothic Book"/>
        <family val="2"/>
        <charset val="238"/>
      </rPr>
      <t>ojektszemléletű oktatás során a tanuló átfogóan megismeri a manuális szakmák műszerkészletét, azok csoportosítását, a műszerek funkcióit. Társítja az egyes eszközöket a műtéttípusokhoz, fertőtlenítési és sterilezési eljárásokhoz. Az eszközöket műtéti tálcákba rendezi, ellenőrzi azok felhasználhatóságát. Az eszközök meghibásodását jelenti, kezdeményezi cseréjüket. "Utazó" műszertálcák esetén átadás-átvételt dokumentál, törekszik az új eszközök alkalmazásának gyakorlati elsajátítására.</t>
    </r>
  </si>
  <si>
    <r>
      <t xml:space="preserve">A tananyagelemek és a deszkriptorok projektszemléletű kapcsolódása: 
</t>
    </r>
    <r>
      <rPr>
        <sz val="11"/>
        <color rgb="FF000000"/>
        <rFont val="Franklin Gothic Book"/>
        <family val="2"/>
        <charset val="238"/>
      </rPr>
      <t>A tanuló az elméleti ismereteit a gyakorlatban alkalmazza a műtő technikai berendezéseinek működtetésében. Érti ezek működtetésének elvét, alkalmazza a gépkönyv és a felhasználói könyv utasításait. Elkötelezett a berendezési tárgyak épségének megőrzésében, üzemeltetésében, a munka- és környezetvédelmi, valamint a betegbiztonsági szabályok betartásában. A gépek sérülését, meghibásodását azonnal jelenti.</t>
    </r>
  </si>
  <si>
    <r>
      <t xml:space="preserve">A tananyagelemek és a deszkriptorok projektszemléletű kapcsolódása: 
</t>
    </r>
    <r>
      <rPr>
        <sz val="11"/>
        <color rgb="FF000000"/>
        <rFont val="Franklin Gothic Book"/>
        <family val="2"/>
        <charset val="238"/>
      </rPr>
      <t>Egy adott munkafolyamat szimulációjával, az aszepszis-antiszepszis szabályainak megfelelően végzi a műtéti terület elkülönítését. Felhasználja a textil, illetve a műanyag izoláló anyagok tulajdonságait, felhelyezésük, rögzítésük technikáját. Protokollokban meghatározza a műtét típusának megfelelő izoláló anyag szettet. Jelzi az izolálás esetleges sérülését, azonnali elhárító tevékenységet végez. Elkötelezett a korszerű, biztonságos izolálás-technika alkalmazásában, fejlesztésében, műtéti egységcsomagok bevezetésében.</t>
    </r>
  </si>
  <si>
    <r>
      <t xml:space="preserve">A tananyagelemek és a deszkriptorok projektszemléletű kapcsolódása: 
</t>
    </r>
    <r>
      <rPr>
        <sz val="11"/>
        <color rgb="FF000000"/>
        <rFont val="Franklin Gothic Book"/>
        <family val="2"/>
        <charset val="238"/>
      </rPr>
      <t>A projektfeladatok során a tanuló az elméleti ismereteit gyakorlati helyzetben alkalmazza, lépésről lépésre megtervezi és kivitelezi a műtétek műszerelését. Anatómiai, élettani ismeretei birtokában a műtét lépéseihez társítja a szükséges eszközöket, anyagokat. Az aszepszis-antiszepszis szabályainak betartásával, a teamben deklarált feladatainak felelősségteljes, maradéktalan elvégzésével járul hozzá a műtét sikerességéhez.</t>
    </r>
  </si>
  <si>
    <r>
      <t xml:space="preserve">A tananyagelemek és a deszkriptorok projektszemléletű kapcsolódása: 
</t>
    </r>
    <r>
      <rPr>
        <sz val="11"/>
        <color rgb="FF000000"/>
        <rFont val="Franklin Gothic Book"/>
        <family val="2"/>
        <charset val="238"/>
      </rPr>
      <t>Egy adott munkafolyamat szimulációjával a tanuló azonosítja a vérzések típusait, hozzájuk rendeli az alkalmazandó vérzéscsillapítás-technikát, a módszer alkalmazásához szükséges vérzéscsillapító anyagot, eszközt, technikai berendezést. Gondoskodik ezek azonnali rendelkezésre állásáról.</t>
    </r>
  </si>
  <si>
    <r>
      <t xml:space="preserve">A tananyagelemek és a deszkriptorok projektszemléletű kapcsolódása: 
</t>
    </r>
    <r>
      <rPr>
        <sz val="11"/>
        <color rgb="FF000000"/>
        <rFont val="Franklin Gothic Book"/>
        <family val="2"/>
        <charset val="238"/>
      </rPr>
      <t>Egy valós szakmai kihívás feldolgozásával a tanuló tevékenységeket végez a betegbiztonság érdekében, beteget, oldaliságot azonosít, CHECK listát vezet. A kommunikációs csatornák által biztosított lehetőségeket felhasználva közös gondolkodásra, együttműködésre készteti munkatársait a műtétek személyi és tárgyi feltételeinek optimális biztosításáért. Jelenti a nemkívánatos eseményeket.</t>
    </r>
  </si>
  <si>
    <r>
      <t xml:space="preserve">A tananyagelemek és a deszkriptorok projektszemléletű kapcsolódása: 
</t>
    </r>
    <r>
      <rPr>
        <sz val="11"/>
        <color rgb="FF000000"/>
        <rFont val="Franklin Gothic Book"/>
        <family val="2"/>
        <charset val="238"/>
      </rPr>
      <t>A projektfeladatok során a tanuló az elméleti ismereteit gyakorlati helyzetben alkalmazza a szövettani anyagok és minták kezelésében. Ellenőrzi a szövettani anyagok jelölését, tárolásának módját, idejét, a kísérő dokumentációt. Felelősséggel gondoskodik a minták patológiára való szállításáról, ellenőrzi az átadás-átvétel dokumentációját.</t>
    </r>
  </si>
  <si>
    <r>
      <t xml:space="preserve">A tananyagelemek és a deszkriptorok projektszemléletű kapcsolódása: 
</t>
    </r>
    <r>
      <rPr>
        <sz val="11"/>
        <color rgb="FF000000"/>
        <rFont val="Franklin Gothic Book"/>
        <family val="2"/>
        <charset val="238"/>
      </rPr>
      <t>Egy valós munkafolyamatot modellezve a tanuló kezeli és kezelteti a műtőben keletkező hulladékokat. Felelősséget vállal a hulladékkezelési szabályzatban rögzített szabályok betartásáért, a pontos dokumentációért. Értékként kezeli a környezetvédelmet.</t>
    </r>
  </si>
  <si>
    <r>
      <t xml:space="preserve">A tananyagelemek és a deszkriptorok projektszemléletű kapcsolódása: 
</t>
    </r>
    <r>
      <rPr>
        <sz val="11"/>
        <color rgb="FF000000"/>
        <rFont val="Franklin Gothic Book"/>
        <family val="2"/>
      </rPr>
      <t>Di</t>
    </r>
    <r>
      <rPr>
        <sz val="11"/>
        <color rgb="FF000000"/>
        <rFont val="Franklin Gothic Book"/>
        <family val="2"/>
        <charset val="238"/>
      </rPr>
      <t>gitális készségek birtokában a tanuló kapcsolatot tart a kórház többi szervezeti egységével, különös tekintettel a központi sterilizálóra és a logisztikára. Műtéti programot értelmez, megjeleníti a PACS rendszer képeit. Adatokat rögzít, elkötelezett a minőségi dokumentáció időben történő elvégzésében és saját IT ismeretei fejlesztésében.</t>
    </r>
  </si>
  <si>
    <r>
      <t xml:space="preserve">A tananyagelemek és a deszkriptorok projektszemléletű kapcsolódása: 
</t>
    </r>
    <r>
      <rPr>
        <sz val="11"/>
        <color rgb="FF000000"/>
        <rFont val="Franklin Gothic Book"/>
        <family val="2"/>
        <charset val="238"/>
      </rPr>
      <t>A projektszemléletű oktatás keretein belül, az egymásra épülő tananyagelemekből felépülő átfogó oktatási folyamat során a tanuló megtervezi és végrehajtja a műtéti anyagok gazdaságos felhasználását. Informatikai ismereteit felhasználva, az intézet medikai rendszerén keresztül a beteg adataihoz rögzíti a felhasznált anyagmennyiségeket. Az anyagkeretek, az Egyedi Finanszírozású anyagok, az implantátum regiszter és a protézis regiszter felelősségteljes kezelésével végzi tevékenységét.</t>
    </r>
  </si>
  <si>
    <r>
      <t xml:space="preserve">A tananyagelemek és a deszkriptorok projektszemléletű kapcsolódása: 
</t>
    </r>
    <r>
      <rPr>
        <sz val="11"/>
        <color rgb="FF000000"/>
        <rFont val="Franklin Gothic Book"/>
        <family val="2"/>
        <charset val="238"/>
      </rPr>
      <t>Egy önálló feladatmegoldás során a tanuló egymástól jól elkülöníthető módon kézfertőtlenítést, majd egy külön munkafázisban az érvényben lévő szabályoknak megfelelően sebészi bemosakodást végez. Alkalmazza a bemosakodás technikáját, ismeri a fertőtlenítő szereket. Elkötelezett a gyakori kézfertőtlenítés végzésében, a szabályos, megfelelő idejű bemosakodásban.</t>
    </r>
  </si>
  <si>
    <r>
      <t xml:space="preserve">A tananyagelemek és a deszkriptorok projektszemléletű kapcsolódása: 
</t>
    </r>
    <r>
      <rPr>
        <sz val="11"/>
        <color rgb="FF000000"/>
        <rFont val="Franklin Gothic Book"/>
        <family val="2"/>
        <charset val="238"/>
      </rPr>
      <t xml:space="preserve">A projektszemléletű oktatás során a tanuló a központi sterilizálóval együttműködve biztosítja a műtő sterileszköz igényét a napi programnak és az ügyeleti ellátásnak megfelelően. Az egyes anyagcsoportokhoz társítja a megfelelő sterilezési eljárásokat, ismeri azok módját, paramétereit. Figyelemmel kíséri a körforgás egyes fázisait, melyek során a fertőzött eszközből újra felhasználható steril eszköz lesz. </t>
    </r>
  </si>
  <si>
    <r>
      <t xml:space="preserve">A tananyagelemek és a deszkriptorok projektszemléletű kapcsolódása: 
</t>
    </r>
    <r>
      <rPr>
        <sz val="11"/>
        <color rgb="FF000000"/>
        <rFont val="Franklin Gothic Book"/>
        <family val="2"/>
        <charset val="238"/>
      </rPr>
      <t>Egy adott munkakörnyezetet szimulálva a tanuló azonosítja a műtőben leggyakrabban előforduló munkahelyi baleseteket. Elkötelezett a balesetek megelőzésében, a szabályzatok maradéktalan betartásában, a biztonságos munkakörnyezet fenntartásában. Önellenőrzést tart, az esetlegesen előforuló balesetet jelenti, dokumentálja.</t>
    </r>
  </si>
  <si>
    <r>
      <t xml:space="preserve">A tananyagelemek és a deszkriptorok projektszemléletű kapcsolódása: 
</t>
    </r>
    <r>
      <rPr>
        <sz val="11"/>
        <color rgb="FF000000"/>
        <rFont val="Franklin Gothic Book"/>
        <family val="2"/>
        <charset val="238"/>
      </rPr>
      <t>Egy lehetséges projektfeladat keretében a tanuló alkalmazza a műtő takarítási eljárásait. A műtétek szennyezettségi szintjéhez rendeli a megfelelő takarítási eljárásokat, dokumentálja azokat. Elkötelezett a műtői takarítástechnológia maradéktalan teljesítésében a napi műtéti program és az ügyeletek idején egyaránt.</t>
    </r>
  </si>
  <si>
    <r>
      <t xml:space="preserve">A tananyagelemek és a deszkriptorok projektszemléletű kapcsolódása: 
</t>
    </r>
    <r>
      <rPr>
        <sz val="11"/>
        <color rgb="FF000000"/>
        <rFont val="Franklin Gothic Book"/>
        <family val="2"/>
        <charset val="238"/>
      </rPr>
      <t xml:space="preserve">Önállóan kivitelezhető projektfeladat alkalmával a tanuló összeállítja az adott műtéthez szükséges varróanyagokat. A varróanyag-csoportok jellegzetességeinek felhasználásával segédkezik a vérzések csillapításában, a szövetek egyesítésében. Figyelemmel kíséri a varróanyagok színkódjait, a csomagok jelöléseit. </t>
    </r>
  </si>
  <si>
    <r>
      <t xml:space="preserve">A tananyagelemek és a deszkriptorok projektszemléletű kapcsolódása: 
</t>
    </r>
    <r>
      <rPr>
        <sz val="11"/>
        <color rgb="FF000000"/>
        <rFont val="Franklin Gothic Book"/>
        <family val="2"/>
        <charset val="238"/>
      </rPr>
      <t xml:space="preserve">A projektszemléletű oktatás során a tanuló a műtétek tisztasági fokának és a napi programnak ismeretében összeállítja a műtő napi takarítási munkarendjét. A műtőben végzendő munkarend részeként heti és havi takarítást végez, végeztet. </t>
    </r>
    <r>
      <rPr>
        <sz val="11"/>
        <rFont val="Franklin Gothic Book"/>
        <family val="2"/>
        <charset val="238"/>
      </rPr>
      <t>Szakmai végzettsége birtokában majd elle</t>
    </r>
    <r>
      <rPr>
        <sz val="11"/>
        <color rgb="FF000000"/>
        <rFont val="Franklin Gothic Book"/>
        <family val="2"/>
        <charset val="238"/>
      </rPr>
      <t>nőrzi a műtőssegédek munkáját, dokumentál. Zárófertőtlenítést végeztet, dokumentál.</t>
    </r>
  </si>
  <si>
    <r>
      <t>A tananyagelemek és a deszkriptorok projektszemléletű kapcsolódása:</t>
    </r>
    <r>
      <rPr>
        <sz val="11"/>
        <color rgb="FF000000"/>
        <rFont val="Franklin Gothic Book"/>
        <family val="2"/>
        <charset val="238"/>
      </rPr>
      <t xml:space="preserve"> 
Gyakorlatorientált feladatokon keresztül, az operatőrrel egyeztetve a tanuló kiválasztja a műtét típusának megfelelő betegpozicionálást. Kommunikál a team többi tagjával a biztonságos betegelhelyezés és a másodlagos sérülések megakadályozásának érdekében. Önálló javaslatokat fogalmaz meg, </t>
    </r>
    <r>
      <rPr>
        <sz val="11"/>
        <rFont val="Franklin Gothic Book"/>
        <family val="2"/>
        <charset val="238"/>
      </rPr>
      <t>szakmai végzettsége birtokában majd irányítja,</t>
    </r>
    <r>
      <rPr>
        <sz val="11"/>
        <color rgb="FF000000"/>
        <rFont val="Franklin Gothic Book"/>
        <family val="2"/>
        <charset val="238"/>
      </rPr>
      <t xml:space="preserve"> valamint ellenőrzi a műtőssegéd munkáját.</t>
    </r>
  </si>
  <si>
    <t>"L" Izolásás (12. sor)</t>
  </si>
  <si>
    <r>
      <t xml:space="preserve">Kapcsolódó tananyagegységek: 
</t>
    </r>
    <r>
      <rPr>
        <sz val="11"/>
        <rFont val="Franklin Gothic Book"/>
        <family val="2"/>
        <charset val="238"/>
      </rPr>
      <t>"F", "G", "K", "L", "M", "N", "P"</t>
    </r>
  </si>
  <si>
    <r>
      <t xml:space="preserve">Kapcsolódó tananyagegységek:
</t>
    </r>
    <r>
      <rPr>
        <sz val="11"/>
        <rFont val="Franklin Gothic Book"/>
        <family val="2"/>
        <charset val="238"/>
      </rPr>
      <t>"B", "D", "E", "F", "G", "H", "K", "P", "R"</t>
    </r>
    <r>
      <rPr>
        <b/>
        <sz val="11"/>
        <rFont val="Franklin Gothic Book"/>
        <family val="2"/>
        <charset val="238"/>
      </rPr>
      <t xml:space="preserve">
</t>
    </r>
  </si>
  <si>
    <t>Műtéti terv készítése: Új traumatológiai műtéti technika - trochanter szegezés - kerül bevezetésre a műtőben, bemutató műtétre készülnek. A műtét elméletének ismeretében készítsenek tervet a műtét lebonyolítására. Térjenek ki a beteg pozicionálásának módjára, a technikai berendezésekre, az alap és speciális instrumentáriumokra, motorokra, izoláló anyagokra, varróanyagokra. Fordítsanak különös figyelmet az új implantátum és a behelyező eszközkészlet össze- és szétszerelésére. Beszéljék meg, milyen módon vesz részt az új instrumentárium a műszerkörforgás menetében! A feladatok végrehajtásáról a tanulók az oktató instrukciói alapján együttesen adnak visszajelzést.</t>
  </si>
  <si>
    <r>
      <rPr>
        <sz val="11"/>
        <rFont val="Franklin Gothic Book"/>
        <family val="2"/>
        <charset val="238"/>
      </rPr>
      <t xml:space="preserve">Műtő berendezése, felszerelése: </t>
    </r>
    <r>
      <rPr>
        <sz val="11"/>
        <color rgb="FF000000"/>
        <rFont val="Franklin Gothic Book"/>
        <family val="2"/>
        <charset val="238"/>
      </rPr>
      <t>A kórház rekonstrukciója során új, nyolc műtőből álló központi műtőblokk épült, melyben az idegsebészet, a traumatológia és az ortopédia műtői kerülnek elhelyezésre. Milyen műtőasztalokkal, műtőbútorokkal, technikai berendezésekkel, instrumentáriumokkal szükséges felszerelniük a traumatológia műtőit? Mennyiben változik a műtétek szervezése a tárgyi és személyi feltételek biztosítása szempontjából? Milyen oktató tevékenységet kell végezniük a műtőblokk beindítása előtt? A tanulók egy valós munkafolyamatot modellezve, az oktató instrukciói alapján végzik el a feladatot.</t>
    </r>
  </si>
  <si>
    <t>Szövettani anyagok  (új)</t>
  </si>
  <si>
    <t>Osteosynthesisek a mellkason (új)</t>
  </si>
  <si>
    <t>Hulladékkezelés a műtőben (új)</t>
  </si>
  <si>
    <t>Fertőtlenítés és sterilizálás, infekciókontroll a műtőben (új)</t>
  </si>
  <si>
    <t>Izolálás</t>
  </si>
  <si>
    <t>Vérzéscsillapító eljárások, anyagok</t>
  </si>
  <si>
    <t>Szakirányú oktatás összes óraszáma:</t>
  </si>
  <si>
    <r>
      <t xml:space="preserve">Kapcsolódó tananyagegységek: 
</t>
    </r>
    <r>
      <rPr>
        <sz val="11"/>
        <color theme="1"/>
        <rFont val="Franklin Gothic Book"/>
        <family val="2"/>
        <charset val="238"/>
      </rPr>
      <t>"A", "D", "J", "G", "O", "Q"</t>
    </r>
  </si>
  <si>
    <r>
      <t xml:space="preserve">időkeret: </t>
    </r>
    <r>
      <rPr>
        <sz val="11"/>
        <color theme="1"/>
        <rFont val="Franklin Gothic Book"/>
        <family val="2"/>
        <charset val="238"/>
      </rPr>
      <t>30 perc</t>
    </r>
  </si>
  <si>
    <t xml:space="preserve">Aneszteziológiai ambulancia szerepe és működésének jelentősége
Aneszteziológiai ambulanciára érkezik időpontra a beteg. Külföldön élő magyar állampolgár, ezért a Társadalombiztosítási kártyáját le kell ellenőrizni.  Az Ön feladata a beteg behívása, számítógépes rendszerbe történő felvétele, noninvazív vérnyomás és oxigénszaturáció mérése, majd a dokumentálás. A beteg nagyon izgul és collapsus környéki állapotba kerül. 
Orvos utasításra gyógyszert kell felszívjon. Hogyan végzi a műveletet?  Hogyan kommunikál a beteggel? Mi a teendője szakmai szempontok alapján?  Milyen módon végzi el az Önre bízott méréseket? Hogyan dokumentálja a mérési eredményeket? </t>
  </si>
  <si>
    <r>
      <t xml:space="preserve">Kapcsolodó tananyagegységek: 
</t>
    </r>
    <r>
      <rPr>
        <sz val="11"/>
        <color theme="1"/>
        <rFont val="Franklin Gothic Book"/>
        <family val="2"/>
        <charset val="238"/>
      </rPr>
      <t>"B", "D", "F", "M", "Q"</t>
    </r>
  </si>
  <si>
    <r>
      <t xml:space="preserve">időkeret: </t>
    </r>
    <r>
      <rPr>
        <sz val="11"/>
        <color theme="1"/>
        <rFont val="Franklin Gothic Book"/>
        <family val="2"/>
        <charset val="238"/>
      </rPr>
      <t>45 perc</t>
    </r>
  </si>
  <si>
    <t xml:space="preserve">A korai posztoperatív szakban történő betegmegfigyelés módszerei és jelentősége       
Az ébredő szobában teljesít szolgálatot. A műtőből érkezik egy operált beteg. A műtét intratracheális narcosisban történt. A beteg érkezésekor az aneszteziológiai szakasszisztens szóban és írásban átadja a beteget. Cardiális és pulmonális státusza stabil, ellenben a tudata kissé agitált, de kérdésekre adekvát válaszokat ad. Műtét utáni paraméterek: RR: 145/96 Hgmm, P: 88/min, SpO2 97%, Légzés FV: 15/min, Hőmérséklet: 36,1 Celsius fok. Feladata a beteg megnyugtatása és a posztoperatív monitorizálás. Hogyan helyezi fel az elektródákat? Mit figyel a betegőrző monitoron? Milyen vitális paramétereket ismer? Hogyan kommunikál a beteggel? Milyen módon nyugtatja meg a beteget? </t>
  </si>
  <si>
    <t>Szakmairányok közös óraszáma:</t>
  </si>
  <si>
    <r>
      <t xml:space="preserve">A tananyagelemek és a deszkriptorok projektszemléletű kapcsolódása: 
</t>
    </r>
    <r>
      <rPr>
        <sz val="11"/>
        <color theme="1"/>
        <rFont val="Franklin Gothic Book"/>
        <family val="2"/>
        <charset val="238"/>
      </rPr>
      <t>A projektszemléletú oktatás során a tanuló ismereteket szerez a helyi érzéstelenítési eljárások módjairól és kivitelezéséről. Képességet szerez a gyógyszerallergia tüneteinek felismerésében és kivédésében. Megismeri a helyi érzéstelenítési eljárások fajtáit.</t>
    </r>
  </si>
  <si>
    <t>Helyi érzéstelenítési eljárások ismerete (új)</t>
  </si>
  <si>
    <t>Gyógyszerallergia fogalma, tüneteinek felismerése (új)</t>
  </si>
  <si>
    <t>Localanesztetikumok alapismerete (új)</t>
  </si>
  <si>
    <t>Helyi érzéstelenítés (Új)</t>
  </si>
  <si>
    <t>Másokkal együttműködve készíti elő az aneszteziológiai eszközöket.</t>
  </si>
  <si>
    <t>Gyakorlatias feladatértelmezésének köszönhetően az eszközöket tudatosan készíti elő.</t>
  </si>
  <si>
    <t>Ismeri a helyi érzéstelenítés során használt eszközöket.</t>
  </si>
  <si>
    <t>Asszisztál a helyi érzéstelenítés kivitelezésében.</t>
  </si>
  <si>
    <t>"Z" Lokális érzéstelenítés (27. sor)</t>
  </si>
  <si>
    <r>
      <t>A tananyagelemek és a deszkriptorok projektszemléletű kapcsolódása:</t>
    </r>
    <r>
      <rPr>
        <sz val="11"/>
        <color theme="1"/>
        <rFont val="Franklin Gothic Book"/>
        <family val="2"/>
        <charset val="238"/>
      </rPr>
      <t xml:space="preserve"> 
A projektszemléletű oktatás sorána tanuló ismereteket szerez és asszisztál a gipszelési beavatkozásoknál. Megismeri a gipszelés folyamatát, lehetőségeit és módszereit. Részt vesz a betegedukáció folyamatában.</t>
    </r>
  </si>
  <si>
    <t>A gipszkötések eltávolítása (új)</t>
  </si>
  <si>
    <t>Beteg edukáció, gipszellenőrzés (új)</t>
  </si>
  <si>
    <t>A gipszkötések típusai, felhelyezésük módja (új)</t>
  </si>
  <si>
    <t>Repozíciós technikák ismerete (új)</t>
  </si>
  <si>
    <t>A gipsz tipusok anyagainak alapismerete (új)</t>
  </si>
  <si>
    <t>Hőre lágyuló rögzítők (új)</t>
  </si>
  <si>
    <t>Gyógyászati segédeszközök (új)</t>
  </si>
  <si>
    <t>Rögzítő kötések alapismerete (új)</t>
  </si>
  <si>
    <t>Egészségügyi asszisztensi feladatok</t>
  </si>
  <si>
    <t>Irányítással asszisztál gipszelésnél.</t>
  </si>
  <si>
    <t>Törekszik a lehető leggyorsabb gipszelési eljárás kivitelezésére.</t>
  </si>
  <si>
    <t>Érti a gipszelés technikáját és módjait.</t>
  </si>
  <si>
    <t>Gipszelésnél asszisztál.</t>
  </si>
  <si>
    <t>"V" Gipszelési ismeretek (26. sor)</t>
  </si>
  <si>
    <r>
      <t xml:space="preserve">A tananyagelemek és a deszkriptorok projektszemléletű kapcsolódása: 
</t>
    </r>
    <r>
      <rPr>
        <sz val="11"/>
        <color theme="1"/>
        <rFont val="Franklin Gothic Book"/>
        <family val="2"/>
        <charset val="238"/>
      </rPr>
      <t>A projektszemléletű oktatás során a tanuló megismeri a fertőzés lehetőségeit és a fertőtlenítés szabályait.  Ismereteket szerez a nosocomiális fertőzések leggyakoribb előfordulásáról és azok kivédéséről. Fogalommeghatározások: bakteriosztatikus effektus, mycobaktericid hatás, sporicid, fungicid hatás, virucid effektus). Megismeri az endogén- exogén rizikófaktorkat a fertőzések folyamatában és az általános sebészi fertőzések kezelésében. Ismereteket szerez egy projektfeladat alkalmával a fertőtlenítés, fertőtlenítőszerek használatáról. Az oktatás során megismeri a sterilizálási fajtákat, a sterilizálás kivitelezését, az eszközök tárolását műtői körülmények között.</t>
    </r>
  </si>
  <si>
    <t>Fertőtlenítés, sterilizálás</t>
  </si>
  <si>
    <t>Önállóan juttatja a sterilezni kívánt eszközöket a sterilezőbe.</t>
  </si>
  <si>
    <t>Elkötelezett a nosocomialis fertőzések kialakulásának megakadályozásában.</t>
  </si>
  <si>
    <t>Ismeri a sterilizálás fogalmát, eszközeit és kivitelezésének módjait, valamint tudja az aszepszis, antiszepszis eljárásokat.</t>
  </si>
  <si>
    <t>Eszközöket sterilizál/sterilizáltat.</t>
  </si>
  <si>
    <t>"U" Sterilizálás (25. sor)</t>
  </si>
  <si>
    <r>
      <t>A tananyagelemek és a deszkriptorok projektszemléletű kapcsolódása:</t>
    </r>
    <r>
      <rPr>
        <sz val="11"/>
        <color theme="1"/>
        <rFont val="Franklin Gothic Book"/>
        <family val="2"/>
        <charset val="238"/>
      </rPr>
      <t xml:space="preserve"> 
A projektszemléletű oktatás során a tanuló ismereteket szerez a műtőbe történő bejutásról és az ott tartózkodás gyakorlatiasságáról. Alapszinten elsajátítja a bezsilipelés módszerét és szabályait. Megismeri a beteg műtőbe történő behozatalát és kivitelét.</t>
    </r>
  </si>
  <si>
    <t>Zsiliprendszer működése, felszereltsége, használatának szabályai (új)</t>
  </si>
  <si>
    <t>Zónák</t>
  </si>
  <si>
    <t>Műtéti beavatkozás alapjai</t>
  </si>
  <si>
    <t>Betartja és betartatja a zsiliprendszer használatát.</t>
  </si>
  <si>
    <t>Elfogadja a zsiliprendszer használatát.</t>
  </si>
  <si>
    <t>Ismeri a műtéti zsilip rendszereket.</t>
  </si>
  <si>
    <t>Használja a zsiliprendszert.</t>
  </si>
  <si>
    <t>"T" Zsiliprendszer (24. sor)</t>
  </si>
  <si>
    <r>
      <t xml:space="preserve">A tananyagelemek és a deszkriptorok projektszemléletű kapcsolódása: 
</t>
    </r>
    <r>
      <rPr>
        <sz val="11"/>
        <color theme="1"/>
        <rFont val="Franklin Gothic Book"/>
        <family val="2"/>
        <charset val="238"/>
      </rPr>
      <t>A projektszemléletű oktatás során a tanuló alapismereteket szerez a perioperatív fájdalomcsillapítás módjairól, élettani, kórélettani változásokról fájdalom esetében.</t>
    </r>
  </si>
  <si>
    <t>ok</t>
  </si>
  <si>
    <t>Paramedicinális fájdalomcsillapítás ismerete (új)</t>
  </si>
  <si>
    <t>Fájdalomcsillapítás alternatív módjai (új)</t>
  </si>
  <si>
    <t>Vezetői utasításra elvégzi a fájdalomcsillapítást.</t>
  </si>
  <si>
    <t>Törekszik a fájdalom mielőbbi csillapítására.</t>
  </si>
  <si>
    <t>Ismeri a fájdalomcsillapítás lehetőségeit.</t>
  </si>
  <si>
    <t>Gyógyszeres fájdalomcsillapítást végez.</t>
  </si>
  <si>
    <t>"S" Fájdalomcsillapítás (21; 22; 23. sor)</t>
  </si>
  <si>
    <r>
      <t xml:space="preserve">A tananyagelemek és a deszkriptorok projektszemléletű kapcsolódása: 
</t>
    </r>
    <r>
      <rPr>
        <sz val="11"/>
        <color theme="1"/>
        <rFont val="Franklin Gothic Book"/>
        <family val="2"/>
        <charset val="238"/>
      </rPr>
      <t>A projektszemléletű oktatás során a tanuló ismereteket szerez a népi  gyógymódok fájdalomcsillapító eljárásairól, a klinikumban is használatos eljárásokról, a krónikus fájdalom szindrómában alkalmazott nem gyógyszeres és eszközös eljárásokról.</t>
    </r>
  </si>
  <si>
    <t>Tartós fájdalomcsillapítás (új)</t>
  </si>
  <si>
    <t>Alternatív fájdalomcsillapítást végez.</t>
  </si>
  <si>
    <r>
      <t xml:space="preserve">A tananyagelemek és a deszkriptorok projektszemléletű kapcsolódása: 
</t>
    </r>
    <r>
      <rPr>
        <sz val="11"/>
        <color theme="1"/>
        <rFont val="Franklin Gothic Book"/>
        <family val="2"/>
        <charset val="238"/>
      </rPr>
      <t>A projektszemléletű oktatás során a tanuló ismereteket szerez a fájdalom keletkezésének okairól, a műtéti fájdalom szintjeiről. Önállóan kivitelezhető feladat során felméri a beteg fájdalommértékének szintjét ( VAS skála). Megismeri az analgetikumok fajtáit és megismeri az adjuváns szerek hatásainak mechanizmusát. Alapismereteket szerez a regionális anesztézia fajtáiról és a fájdalomcsillapítás lehetőségeiről, módjairól. (centális- perifériás fájdalomcsillapítás, beállított és beteg által vezérelt analgézia elérési módok) Ismereteket szerez az individuális fájdalom enyhítésében. Ismeri a fájdalomcsillapításra használt eszközöket. Az oktatás során megismeri a "fájdalom TEAM" munkáját és fontosságát.</t>
    </r>
  </si>
  <si>
    <t>Műtét alatti betegmegfigyelés</t>
  </si>
  <si>
    <t>Regionális anesztezia gyógyszerei</t>
  </si>
  <si>
    <t>Postoperatív szövődmények</t>
  </si>
  <si>
    <t>Analgézia ellenőrzése</t>
  </si>
  <si>
    <t>A regionális anesztéziához szükséges eszközök</t>
  </si>
  <si>
    <t>Betegfelvilágosítás</t>
  </si>
  <si>
    <t>A beteg előkészítés a beavatkozáshoz</t>
  </si>
  <si>
    <t>A regionális anesztézia hatása-kívánt/mellékhatás</t>
  </si>
  <si>
    <t>A regionális anesztézia módozatai</t>
  </si>
  <si>
    <t>A regionális anesztézia fajtái</t>
  </si>
  <si>
    <t>A regionális anesztézia jellemzői</t>
  </si>
  <si>
    <t>Analgetikumok fajtái, hatásai (új)</t>
  </si>
  <si>
    <t>Fájdalom erősségének felmérése (új)</t>
  </si>
  <si>
    <t>Fájdalomcsillapítás</t>
  </si>
  <si>
    <t>Részben önállóan méri fel a fájdalom nagyságát.</t>
  </si>
  <si>
    <t>Alkalmazói szinten ismeri a fájdalomfelmérő lehetőségeket.</t>
  </si>
  <si>
    <t>Felméri a beteg fájdalmát.</t>
  </si>
  <si>
    <r>
      <t xml:space="preserve">A tananyagelemek és a deszkriptorok projektszemléletű kapcsolódása: 
</t>
    </r>
    <r>
      <rPr>
        <sz val="11"/>
        <color theme="1"/>
        <rFont val="Franklin Gothic Book"/>
        <family val="2"/>
        <charset val="238"/>
      </rPr>
      <t>A projektszemléletű oktatás során a tanuló megismeri az egynapos sebészettel kapcsolatos személyi- tárgyi feltételek kritériumait, az elvégezhető műtéttípusok fajtáit, az aneszteziológiai és műtéti lehetőségek változatát. Elsajátítja a beteggel kapcsolatos speciális teendőket, az érzéstelenítési módokat és a hazabocsájtás szigorú kritáriumait.</t>
    </r>
  </si>
  <si>
    <t>Viselkedési attitüdök (új)</t>
  </si>
  <si>
    <t>Egészségügyi asszisztálás gyakorlata</t>
  </si>
  <si>
    <t>Egynapos sebészet asszisztensi feladatai</t>
  </si>
  <si>
    <t>Személyi és tárgyi feltételek meglétének ismerete (új)</t>
  </si>
  <si>
    <t>Egynapos sebészeti ellátás kritériumainak alapismeretei (új)</t>
  </si>
  <si>
    <t>Utasítás alapján végzi el a beteg egynapos sebészeti beavatkozásra történő felkészítését.</t>
  </si>
  <si>
    <t>A beteg egynapos sebészeti beavatkozásra történő felkészítése során empatikusan viselkedik.</t>
  </si>
  <si>
    <t>Tudja az egynapos sebészet kivitelezhetőségének szabályait.</t>
  </si>
  <si>
    <t>Beteget előkészít, felkészít az egynapos sebészeti beavatkozásra.</t>
  </si>
  <si>
    <t>"R" Egynapos Sebészet (20. sor)</t>
  </si>
  <si>
    <r>
      <t xml:space="preserve">A tananyagelemek és a deszkriptorok projektszemléletű kapcsolódása: 
</t>
    </r>
    <r>
      <rPr>
        <sz val="11"/>
        <color theme="1"/>
        <rFont val="Franklin Gothic Book"/>
        <family val="2"/>
        <charset val="238"/>
      </rPr>
      <t>A projektszemléletű oktatás során a tanuló ismereteket szerez a műtéti kivizsgálás részleteiről, az aneszteziológiai ambulancia szerepéről és fontosságáról. Ismeri a műtétre történő felkészítés vizsgálati módszereit, fajtáit. (labor, RTG, UH, konzíliumok, beleegyező nyilatkozatok) Önállóan kivitelezhető projektfeladat során azonosítja a beteget. (személyesen és dokumentáció alapján)</t>
    </r>
  </si>
  <si>
    <t>Aneszteziológiai szakambulancia szerepe gyakorlat</t>
  </si>
  <si>
    <t>A preoperatív vizsgálatok jogi és etikai vonatkozásai</t>
  </si>
  <si>
    <t>Betegedokumentáció</t>
  </si>
  <si>
    <t>Aneszteziológiai szakambulancia szerepe</t>
  </si>
  <si>
    <t>Másokkal együttműködve végzi a betegfogadást és betegátadást.</t>
  </si>
  <si>
    <t>Figyelemmel kíséri a helyes betegátadást.</t>
  </si>
  <si>
    <t>Helyesen értelmezi az egészségügyi intézmény protokolljait.</t>
  </si>
  <si>
    <t>Betegfogadásnál és betegátadásnál a helyi protokolloknak megfelelően végzi el a betegazonosítást.</t>
  </si>
  <si>
    <t>"Q" Műtéti kivizsgálás (19. sor)</t>
  </si>
  <si>
    <r>
      <t xml:space="preserve">A tananyagelemek és a deszkriptorok projektszemléletű kapcsolódása: 
</t>
    </r>
    <r>
      <rPr>
        <sz val="11"/>
        <color theme="1"/>
        <rFont val="Franklin Gothic Book"/>
        <family val="2"/>
        <charset val="238"/>
      </rPr>
      <t>A tanuló szakmaspecifikusan elsajátítja az érzéstelenített betegfektetés módjainak alapjait, kiemelten az altatott beteg esetében. (idegsebészeti, urológiai, hasonfekvés, oldaltfektetés esetében) Megismeri az altatott beteg állapotváltozásainak lehetőségeit a testhelyzet változtatás során. Együttműködik a műtői TEAM tagjaival. Egy projektfeladat keretében ismerteti a fektetési eszközök fajtáit.</t>
    </r>
  </si>
  <si>
    <t>Altatott beteg testhelyzet változtatásának kritériumai , szövődmények kivédésének ismerete (új)</t>
  </si>
  <si>
    <t>Aneszteziológiai munkaterület, aneszteziológiai beavatkozások</t>
  </si>
  <si>
    <t>Testhelyzet változtatással járó műtétek tipusai (új)</t>
  </si>
  <si>
    <t>Aneszteziológiai alapismeretek</t>
  </si>
  <si>
    <t>Utasítás alapján végzi el a betegfektetés módját.</t>
  </si>
  <si>
    <t>A fektetés során szem előtt tartja a beavatkozások módjait.</t>
  </si>
  <si>
    <t>A betegfektetési módokat és ezek eszközeinek használatát ismeri.</t>
  </si>
  <si>
    <t>A sebészi és az aneszteziológiai beavatkozásokhoz a megfelelő fektetési módokat megválasztja a betegbiztonsági előírásoknak megfelelően.</t>
  </si>
  <si>
    <t>"P" Fektetési módok (18. sor)</t>
  </si>
  <si>
    <r>
      <t>A tananyagelemek és a deszkriptorok projektszemléletű kapcsolódása:</t>
    </r>
    <r>
      <rPr>
        <sz val="11"/>
        <color theme="1"/>
        <rFont val="Franklin Gothic Book"/>
        <family val="2"/>
        <charset val="238"/>
      </rPr>
      <t xml:space="preserve"> 
A projektszemléletű oktatás során a tanuló az alapismeretek megszerzi a különböző  műtétek alatt alkalmazott textiliák, kötszerek alkalmazásáról. Betekintést kap a sterilizálás módjairól és az egyszerhasználatos anyagok kezeléséről.</t>
    </r>
  </si>
  <si>
    <t>Műtéttipusok alapismerete (új)</t>
  </si>
  <si>
    <t>Egynapos sebészet feltételrendszere</t>
  </si>
  <si>
    <t xml:space="preserve"> Kötszerek számolása, dokumentációja (új)</t>
  </si>
  <si>
    <t>Műtéti egységcsomagok alapismerete (új)</t>
  </si>
  <si>
    <t>Műtéti kötszerek, textiliák felhasználási területek (új)</t>
  </si>
  <si>
    <t>Műtéti kötszer, textilia fajták, tulajdonságok (új)</t>
  </si>
  <si>
    <t xml:space="preserve">Sterilizálás </t>
  </si>
  <si>
    <t>Másokkal együttműködve készíti elő a sebészeti eszközöket.</t>
  </si>
  <si>
    <t>Az előkészítés során törekszik arra, hogy az elérhető leginnovatívabb eszközöket készítse elő a beavatkozáshoz.</t>
  </si>
  <si>
    <t>Azonosítja a sebészi beavatkozás típusát.</t>
  </si>
  <si>
    <t>A sebészi beavatkozásokhoz használatos textíliákat, kötszereket, varróanyagokat, steril eszközöket a műtét típusához igazítva előkészíti.</t>
  </si>
  <si>
    <t>"Ö" Műtéttani alapismeretek (17. sor)</t>
  </si>
  <si>
    <r>
      <t xml:space="preserve">A tananyagelemek és a deszkriptorok projektszemléletű kapcsolódása: 
</t>
    </r>
    <r>
      <rPr>
        <sz val="11"/>
        <color theme="1"/>
        <rFont val="Franklin Gothic Book"/>
        <family val="2"/>
        <charset val="238"/>
      </rPr>
      <t>A projektszemléletű oktatás során a tanuló jártasságot szerez a nehéz légút tárgykörében; fogalma, veszélyei, felmérésének módja. Ismereteket szerez az RSI fogalmáról, kivitelezéséről. Önállóan kivitelezhető projektfeladat alkalmával megismeri és alkalmazza a légútbiztosítás eszközeit.</t>
    </r>
  </si>
  <si>
    <t>Aneszteziológiai preoperatív kivizsgálás alapjai</t>
  </si>
  <si>
    <t>Oxigén terápia megismerése és alkalmazási módozata (új)</t>
  </si>
  <si>
    <t>RSI fogalma és alkalmazási módjainak alapismerete (új)</t>
  </si>
  <si>
    <t>Légútbiztosítás eszközei</t>
  </si>
  <si>
    <t>Önállóan készíti elő a légútbiztosításhoz szükséges eszközöket.</t>
  </si>
  <si>
    <t>Előkészítése során a megfelelő eszközöket készíti elő a légútbiztosításhoz.</t>
  </si>
  <si>
    <t>Stabil légútbiztosításhoz előkészít és asszisztál a kivitelezésében.</t>
  </si>
  <si>
    <t>"O" Légútbiztosítás (16. sor)</t>
  </si>
  <si>
    <r>
      <t xml:space="preserve">A tananyagelemek és a deszkriptorok projektszemléletű kapcsolódása: 
</t>
    </r>
    <r>
      <rPr>
        <sz val="11"/>
        <color theme="1"/>
        <rFont val="Franklin Gothic Book"/>
        <family val="2"/>
        <charset val="238"/>
      </rPr>
      <t>A tanuló önállóan kivitelezhető projektfeladat alkalmával a problémamegoldó képességére alapozva elvégzi a perioperatív monitorizálás megfigyelését. Külön hangsúlyt fektet a posztoperatív monitorizálásra. Az oktatás során alapismereteket sajátít el a korai posztoperatív betegmegfigyelés lehetőségeire. (ébredő szoba monitorizálási módjai).</t>
    </r>
  </si>
  <si>
    <t>Postoperatív és aneszteziológiai alapismeretek gyakorlata</t>
  </si>
  <si>
    <t>Perioperatív és aneszteziológiai alapismeretek gyakorlata</t>
  </si>
  <si>
    <t>Perioperatív, postoperatív ellátás gyakorlata</t>
  </si>
  <si>
    <t>Postoperatív monitorizálás</t>
  </si>
  <si>
    <t>Betegellenőrzés a postoperatív aneszteziológiai egységben</t>
  </si>
  <si>
    <t>Betegellátás a postoperatív aneszteziológiai egységben</t>
  </si>
  <si>
    <t>Perioperatív monitorizálás</t>
  </si>
  <si>
    <t>Perioperatív, postoperatív betegellátás</t>
  </si>
  <si>
    <t>Másokkal együttműködve készíti elő a pácienst a monitorizáláshoz.</t>
  </si>
  <si>
    <t>Tisztában van a beteg peri- és posztoperatív monitorozási lehetőségeivel.</t>
  </si>
  <si>
    <t>Monitorizálja a beteget peri- és posztoperatív időszakban.</t>
  </si>
  <si>
    <t>"D" Műszer és eszközismeret  (4; 5; 11; 15. sor)</t>
  </si>
  <si>
    <r>
      <t>A tananyagelemek és a deszkriptorok projektszemléletű kapcsolódása:</t>
    </r>
    <r>
      <rPr>
        <sz val="11"/>
        <color theme="1"/>
        <rFont val="Franklin Gothic Book"/>
        <family val="2"/>
        <charset val="238"/>
      </rPr>
      <t xml:space="preserve"> 
A projektszemléletű oktatás során feladat. alapfogalmak kialakítása a narcosis kapcsán.  Az altatás eszköz- és anyagrendszere. Megismeri az altatógép fontosabb részeit: lélegeztető rendszerek, abszorbens tartály, légzőkör, by pass, rotaméter, szívóberendezés. Gázellátás: O2, N2O, Air. Melegító rendszerek: folyadék és betegmelegítők.</t>
    </r>
  </si>
  <si>
    <t>Orvosi gázok ismerete (új)</t>
  </si>
  <si>
    <t>Melegítő rendszerek ismerete (új)</t>
  </si>
  <si>
    <t>Altatógép fontosabb részei (új)</t>
  </si>
  <si>
    <t>Lélegeztető rendszerek fogalma, alkalmazása (új)</t>
  </si>
  <si>
    <t>Másokkal együttműködve készíti elő az aneszteziológiai eszközket.</t>
  </si>
  <si>
    <t>Ismeri az aneszteziológiában használatos eszközöket.</t>
  </si>
  <si>
    <t>Az aneszteziológiai eszközrendszereket alkalmazza.</t>
  </si>
  <si>
    <t>"M" Aneszteziológiai alapismeretek (14. sor)</t>
  </si>
  <si>
    <r>
      <t xml:space="preserve">A tananyagelemek és a deszkriptorok projektszemléletű kapcsolódása: 
</t>
    </r>
    <r>
      <rPr>
        <sz val="11"/>
        <color theme="1"/>
        <rFont val="Franklin Gothic Book"/>
        <family val="2"/>
        <charset val="238"/>
      </rPr>
      <t>A projektszemléletű oktatás során ismereteket szerez a "perioperatív terület, mint veszélyes munkahely" tűz és balesetvédelmi jogszabályairól, munkavédelmi előírásairól.  Az oktatás során ismereteket szerez a veszélyes hulladék fajtáiról, kezeléséről és tárolásáról.</t>
    </r>
  </si>
  <si>
    <t>Szakrendelések</t>
  </si>
  <si>
    <t>Betartja és betartatja a munka-, tűz-, baleset- és környezetvédelmi szabályokat, előírásokat.</t>
  </si>
  <si>
    <t>Elfogadja a munka-, tűz,- baleset- és a környezetvédelem szabályainak szükségességét, törekszik azok betartására.</t>
  </si>
  <si>
    <t>Részletesen ismeri a munka-, tűz-, baleset- és környezetvédelmi szabályokat, előírásokat.</t>
  </si>
  <si>
    <t>Alkalmazza a munka-, tűz-, baleset- és környezetvédelmi szabályokat, előírásokat.</t>
  </si>
  <si>
    <t>"L" Munkavédelmi ismeretek (13. sor)</t>
  </si>
  <si>
    <r>
      <t>A tananyagelemek és a deszkriptorok projektszemléletű kapcsolódása:</t>
    </r>
    <r>
      <rPr>
        <sz val="11"/>
        <color theme="1"/>
        <rFont val="Franklin Gothic Book"/>
        <family val="2"/>
        <charset val="238"/>
      </rPr>
      <t xml:space="preserve"> 
A projektszemléletű oktatás  és gyakorlat során a tanuló jártasságot szerez az intervenciós lehetőségek témakörében. Megismeri a sugárvédelemmel kapcsolatos szabályokat, veszélyességi területüket és azok elleni védelmi eszközöket. Önállóan kivitelezhető feladat kapcsán összeállítja a transzfúziót. Ismereteket szerez a preoperatív vérgyűjtő módszerek lehetőségeiről. </t>
    </r>
  </si>
  <si>
    <t>Asszisztensi feladatok transzfúzió alkalmazásánál, eljárásoknál (új)</t>
  </si>
  <si>
    <t>Vérkészítmények</t>
  </si>
  <si>
    <t>A vérgyűjtés fajtái</t>
  </si>
  <si>
    <t>Transzfúzió eszközei</t>
  </si>
  <si>
    <t>Szabályok</t>
  </si>
  <si>
    <t>Vércsoportok</t>
  </si>
  <si>
    <t>Transzfúzió</t>
  </si>
  <si>
    <t>Gyakorlat</t>
  </si>
  <si>
    <t>Képalkotó berendezések, kiegészítő eszközök</t>
  </si>
  <si>
    <t>Sugárvédelem és eszközei</t>
  </si>
  <si>
    <t>Sugárfizika</t>
  </si>
  <si>
    <t>Fizikai alapok, sugárvédelem</t>
  </si>
  <si>
    <t>Intervenciós eljárások során alkalmazott gyógyszerek és anyagok</t>
  </si>
  <si>
    <t>Intravénás kontrasztanyagok</t>
  </si>
  <si>
    <t>Kontrasztanyag és gyógyszerismeret</t>
  </si>
  <si>
    <t>Intervenciós eljárások</t>
  </si>
  <si>
    <t>Intervenciós labor működése</t>
  </si>
  <si>
    <t>Intervenciós labor felépítése</t>
  </si>
  <si>
    <t>Bevezetés az intervenciós ellátásba</t>
  </si>
  <si>
    <t>Egyszerű feladathelyzetekben önállóan és felelősséggel dolgozik. Az eljárások során az orvos utasítására tevékenykedik.</t>
  </si>
  <si>
    <t>Nyitott a feladatok megértésére. Motivált azok sikeres végrehajtásában.</t>
  </si>
  <si>
    <t>Részletesen ismeri a diagnosztikus vizsgálatok és terápiás eljárások menetét és protokollját.</t>
  </si>
  <si>
    <t>Diagnosztikus vizsgálatokban és terápiás eljárásokban segédkezik.</t>
  </si>
  <si>
    <t>"K" Intervenciós diagnosztika (12. sor)</t>
  </si>
  <si>
    <r>
      <t xml:space="preserve">A tananyagelemek és a deszkriptorok projektszemléletű kapcsolódása: 
</t>
    </r>
    <r>
      <rPr>
        <sz val="11"/>
        <color theme="1"/>
        <rFont val="Franklin Gothic Book"/>
        <family val="2"/>
        <charset val="238"/>
      </rPr>
      <t xml:space="preserve">A projektszemléletű oktatás során a tanuló alapismereteket szerez a műtő berendezésének és technikai eszközeinek alkalmazásáról, használatáról és a fertőtlenítés speciális módjairól. </t>
    </r>
  </si>
  <si>
    <t>Műtői áramellátás (új)</t>
  </si>
  <si>
    <t>Sűrített levegős motorok (új)</t>
  </si>
  <si>
    <t>Elektromos motorok, mikromotorok (új)</t>
  </si>
  <si>
    <t>Arthroscopos torony (új)</t>
  </si>
  <si>
    <t>Laparoscopos torony (új)</t>
  </si>
  <si>
    <t>Sebészeti robotok (új)</t>
  </si>
  <si>
    <t>Műtéti beavatkozások kivitelezése</t>
  </si>
  <si>
    <t>Műtéti beavatkozások előkészítése</t>
  </si>
  <si>
    <t>Műtőtechnikai alapismeretek</t>
  </si>
  <si>
    <t>Műtőszolgálat alapismeretek</t>
  </si>
  <si>
    <r>
      <t xml:space="preserve">A Technikai berendezések fertőtlenítése </t>
    </r>
    <r>
      <rPr>
        <b/>
        <sz val="11"/>
        <rFont val="Franklin Gothic Book"/>
        <family val="2"/>
        <charset val="238"/>
      </rPr>
      <t>(új)</t>
    </r>
  </si>
  <si>
    <r>
      <t xml:space="preserve">Balesetvédelem </t>
    </r>
    <r>
      <rPr>
        <b/>
        <sz val="11"/>
        <rFont val="Franklin Gothic Book"/>
        <family val="2"/>
        <charset val="238"/>
      </rPr>
      <t>(új)</t>
    </r>
  </si>
  <si>
    <r>
      <t>A munkaeszközök biztonsága</t>
    </r>
    <r>
      <rPr>
        <b/>
        <sz val="11"/>
        <rFont val="Franklin Gothic Book"/>
        <family val="2"/>
        <charset val="238"/>
      </rPr>
      <t xml:space="preserve"> (úJ)</t>
    </r>
  </si>
  <si>
    <t>Műtői fertőtlenítés (új)</t>
  </si>
  <si>
    <t>Műtői bútorok alapismerete (új)</t>
  </si>
  <si>
    <t>Önállóan végzi a berendezések működtetését, műszerek használatát.</t>
  </si>
  <si>
    <t>Elkötelezett szakmája elvárásainak betartására.</t>
  </si>
  <si>
    <t>Ismeri a berendezések működési elvét, az eszközök rendeltetésszerű használatát.</t>
  </si>
  <si>
    <t>Orvosdiagnosztikai berendezéseket működtet, műszereket használ.</t>
  </si>
  <si>
    <r>
      <t>A tananyagelemek és a deszkriptorok projektszemléletű kapcsolódása:</t>
    </r>
    <r>
      <rPr>
        <sz val="11"/>
        <color theme="1"/>
        <rFont val="Franklin Gothic Book"/>
        <family val="2"/>
        <charset val="238"/>
      </rPr>
      <t xml:space="preserve"> 
A projektszemléletű oktatás során megismeri az individuális betegelőkészítés lehetőségeit. Pszichés előkészítés: fogalommeghatározások: asszertivítás, empátia, altruizmus, emocionális , szóártalom és következményei. A tanuló problémamegoldó képességére alapozva alkalmazza az aszepszis-antiszepszis szabályait és a  hármas szabályt. Ellenőrzi és vezeti a dokumentációt.</t>
    </r>
  </si>
  <si>
    <t>Beleegyező nyilatkozatok meglétének ismerete, betegdokumentáció (új)</t>
  </si>
  <si>
    <t>Dokumentáció (új)</t>
  </si>
  <si>
    <t>Asszisztensi feladatok diagnosztikai eljárásoknál</t>
  </si>
  <si>
    <t>Beteg pozicionálása a beavatkozások alkalmával (új)</t>
  </si>
  <si>
    <t xml:space="preserve">A beteg pszichés előkészítése, vezetése (új) </t>
  </si>
  <si>
    <t xml:space="preserve">Betegellenőrzés a perioperatív aneszteziológiai egységben </t>
  </si>
  <si>
    <t>Felelősséget vállal saját tevékenységéért. Az előkészítéseket önállóan végzi.</t>
  </si>
  <si>
    <t>Tudatosan figyel a beteg/páciens és saját épségére. Kommunikációjában figyelembe veszi az életkori, kognitív, kulturális és egyéb sajátosságokat.</t>
  </si>
  <si>
    <t>Ismeri a betegelőkészítés, betegmozgatás sajátosságait.</t>
  </si>
  <si>
    <t>A beteg szomatikus előkészítését és pszichés támogatását, tájékoztatását végzi a vizsgálatoknál, beavatkozásoknál. Segíti a beteget a vizsgálat alatt és után (a beteg fizikai állapotát figyelembe véve) a vizsgálat sikerességének érdekében.</t>
  </si>
  <si>
    <t>"J" Betegelőkészítés (10. sor)</t>
  </si>
  <si>
    <r>
      <t>A tananyagelemek és a deszkriptorok projektszemléletű kapcsolódása:</t>
    </r>
    <r>
      <rPr>
        <sz val="11"/>
        <color theme="1"/>
        <rFont val="Franklin Gothic Book"/>
        <family val="2"/>
        <charset val="238"/>
      </rPr>
      <t xml:space="preserve"> 
A digitális készségek birtokában a tanuló ismeri a TB jogviszonnyal kapcsolatos lehetőségeket és ellenőrzi azokat. Tisztában van a társadalombiztosítási rendszerrel.</t>
    </r>
  </si>
  <si>
    <t>Dokumentumvezetés</t>
  </si>
  <si>
    <t>Betartja a társadalombiztosítási jog előírásait.</t>
  </si>
  <si>
    <t>Szem előtt tartja a jogszabályi előírásokat.</t>
  </si>
  <si>
    <t>Ismeri az érvényes társadalombiztosítási ellátásra vonatkozó szabályokat.</t>
  </si>
  <si>
    <t>Ellenőrzi a társadalombiztosítási jogviszony érvényességét.</t>
  </si>
  <si>
    <t>"I" Társadalombiztosítási ellátás (9. sor)</t>
  </si>
  <si>
    <r>
      <t>A tananyagelemek és a deszkriptorok projektszemléletű kapcsolódása:</t>
    </r>
    <r>
      <rPr>
        <sz val="11"/>
        <color theme="1"/>
        <rFont val="Franklin Gothic Book"/>
        <family val="2"/>
        <charset val="238"/>
      </rPr>
      <t xml:space="preserve"> 
A projektszemléletű oktatás során ismereteket szerez légútbiztosítás témakörben. Megismeri a nehéz légút problematikáját és kivédésének módjait.  Megtanulja a BLS és ALS különbségének feltárását. Csoportos feladatvégzés során aktívan részt vesz a reanimációs tevékenységben. </t>
    </r>
  </si>
  <si>
    <t>Légútbiztosítás gyakorlata</t>
  </si>
  <si>
    <t>Toxikológia</t>
  </si>
  <si>
    <t>Stroke</t>
  </si>
  <si>
    <t>Homeosztázis zavarok</t>
  </si>
  <si>
    <t>Traumatológia, polytrauma</t>
  </si>
  <si>
    <t>Gastrointestinalis betegségek</t>
  </si>
  <si>
    <t>Keringésmegállás</t>
  </si>
  <si>
    <t>Keringési elégtelenség</t>
  </si>
  <si>
    <t>Légzészavarok</t>
  </si>
  <si>
    <t>Újraélesztés</t>
  </si>
  <si>
    <t>Oxiológia</t>
  </si>
  <si>
    <t>Újraélesztés eszköze</t>
  </si>
  <si>
    <t>Basic Life Support</t>
  </si>
  <si>
    <t>ALS Advanced Life Support</t>
  </si>
  <si>
    <t>Nehéz légút</t>
  </si>
  <si>
    <t>Utasítás alapján részt vesz a sürgősségi állapotok ellátásában és az ALS kivitelezésében.</t>
  </si>
  <si>
    <t>Szakszerűen nyújt elsősegélyt.</t>
  </si>
  <si>
    <t>Ismeri a sürgősségi állapotok ellátásának menetét és az emelt szintű újraélesztés lépéseit.</t>
  </si>
  <si>
    <t>Sürgősségi állapotok ellátásában, ALS-ben közreműködik.</t>
  </si>
  <si>
    <t>"H" Sürgősségi ellátás (8. sor)</t>
  </si>
  <si>
    <r>
      <t xml:space="preserve">A tananyagelemek és a deszkriptorok projektszemléletű kapcsolódása: 
</t>
    </r>
    <r>
      <rPr>
        <sz val="11"/>
        <color theme="1"/>
        <rFont val="Franklin Gothic Book"/>
        <family val="2"/>
        <charset val="238"/>
      </rPr>
      <t>Az oktatás során a tanuló ismereteket szerez a pulmonális és cardiális állapotváltozásokról. Megismeri az invazív mérési lehetőségeket és önállóan kivitelezhető projektfeladat kapcsán felismeri az eltéréseket. Alkalmazza a preoperatív és posztoperatív monitorizálás eszközeit. A tünetek és a monitorizálás összefüggéseinek ismeretében rávilágít az esetleges szövődményekre.</t>
    </r>
  </si>
  <si>
    <t>Cardiális változások felismerése(új)</t>
  </si>
  <si>
    <t>Pulmonális változások ismerete (új)</t>
  </si>
  <si>
    <t>Monitorozás során az állapotváltozások felismerése (új)</t>
  </si>
  <si>
    <t>Életet veszélyeztető állapotok alapismerete (új)</t>
  </si>
  <si>
    <t>Invazív-noninvazív mérési módszerek különbsége (új)</t>
  </si>
  <si>
    <t>Betegmegfigyelést önállóan végez.</t>
  </si>
  <si>
    <t>Felelősségteljesen megfigyeli és vizsgálja a beteget.</t>
  </si>
  <si>
    <t>Ismeri a vitális paraméterek normál értékeit és kóros eltéréseit. Ismeri a betegmegfigyelés alapvető szempontjait.</t>
  </si>
  <si>
    <t>Folyamatosan monitorozza a beteget és felismeri kóros állapotváltozásait, jelzi azt a szakmai vezetőjének.</t>
  </si>
  <si>
    <t>"G" Betegmegfigyelés (7. sor)</t>
  </si>
  <si>
    <r>
      <t xml:space="preserve">A tananyagelemek és a deszkriptorok projektszemléletű kapcsolódása: 
</t>
    </r>
    <r>
      <rPr>
        <sz val="11"/>
        <color theme="1"/>
        <rFont val="Franklin Gothic Book"/>
        <family val="2"/>
        <charset val="238"/>
      </rPr>
      <t>A projektszemléletű oktatás során  a atnuló elsajátítja a szervekre-szervrendszerekre ható gyógyszerek hatásait, különös tekintettel az életmentő gyógyszerek csoportjára. Egy lehetséges projektfeladat kapcsán alkalmazza a perioperatív ellátásban leggyakrabban használatos gyógyszereket. Fogalommeghatározások: farmakológia, farmakokinetika, farmakodinámia, farmakoterápia, farmaconok, kontamináció, interakció, szinergizmus. Önállóan kivitelezhető projektfeladattal alkalmazza a gyógyszerallergia próbát. Fontos ismerete a beteg gyógyszerhasználatával összefüggő ismerete.</t>
    </r>
  </si>
  <si>
    <t>Életmentő gyógyszerek ismerete (új)</t>
  </si>
  <si>
    <t>Szervek, szervrendszerekre ható gyógyszerek (új)</t>
  </si>
  <si>
    <t>Gyógyszertani alapismeretek</t>
  </si>
  <si>
    <t>Kontamináció kivédésének ismerete (új)</t>
  </si>
  <si>
    <t>Fogalommeghatározások (új)</t>
  </si>
  <si>
    <t>Kontrasztanyag- és gyógyszerismeret</t>
  </si>
  <si>
    <t>Betartja a gyógyszer-mellékhatások/szövődmények ellátásának protokollját.</t>
  </si>
  <si>
    <t>A gyógyszerek beadását követően figyelemmel kíséri a beteg állapotváltozását.</t>
  </si>
  <si>
    <t>Ismeri a gyógyszerek szervezetre gyakorolt hatásait.</t>
  </si>
  <si>
    <t>Felismeri a gyógyszerek mellékhatásait és részt vesz az allergiás reakciók elhárításában.</t>
  </si>
  <si>
    <t>"F" Gyógyszertan (6. sor)</t>
  </si>
  <si>
    <r>
      <t xml:space="preserve">A tananyagelemek és a deszkriptorok projektszemléletű kapcsolódása: 
</t>
    </r>
    <r>
      <rPr>
        <sz val="11"/>
        <color theme="1"/>
        <rFont val="Franklin Gothic Book"/>
        <family val="2"/>
        <charset val="238"/>
      </rPr>
      <t xml:space="preserve">A projektszemléletű oktatás során a tanuló megismeri az ISO szabvány utasításait a perioperatív eszközök és műszerek tekintetében és alkalmazza azokat. Alkalmazza a check listát és a kalibrálási lehetőségeket. Ismeri és kezeli a betegőrző monitort. </t>
    </r>
  </si>
  <si>
    <t>ISO szabvány alkalmazásának ismerete és alkalmazása (új)</t>
  </si>
  <si>
    <t>Berendezések, eszközök használat előtti ellenőrzése (check lista) (új)</t>
  </si>
  <si>
    <t>Gépek, eszközök karbantartásának alapismerete (új)</t>
  </si>
  <si>
    <t>Betegellenőrzés a perioperatív aneszteziológiai egységben</t>
  </si>
  <si>
    <t>Betegellátás a perioperatív aneszteziológiai egységben</t>
  </si>
  <si>
    <t>Vezetői utasításra a berendezések/műszerek meghibásodása esetén felveszi a kapcsolatot a szakszervizzel, gondoskodik a mielőbbi hibaelhárításról.</t>
  </si>
  <si>
    <t>Folyamatosan követi a szakmájában használt berendezések/műszerek technikai fejlődését.</t>
  </si>
  <si>
    <t>Ismeri a műszaki eszközök gyártó által megadott leírásait. Felismeri a meghibásodás jeleit.</t>
  </si>
  <si>
    <t>A berendezéseket/műszereket a gyártói előírásoknak megfelelően, rendeltetésszerűen műköteti/használja. Gondoskodik a karbantartási és kalibrálási tevékenységről.</t>
  </si>
  <si>
    <r>
      <t xml:space="preserve">A tananyagelemek és a deszkriptorok projektszemléletű kapcsolódása: 
</t>
    </r>
    <r>
      <rPr>
        <sz val="11"/>
        <color theme="1"/>
        <rFont val="Franklin Gothic Book"/>
        <family val="2"/>
        <charset val="238"/>
      </rPr>
      <t>A projektszemléletű oktatás során a tanuló megismeri a noninvazív monitorizálás alapjait. Ismereteket szerez és értelmezi a vitális paraméterek értékeit élettani és kórélettani szempontok alapján.  Légzés, szívműködés, O2 szaturáció, hőmérséklet , vérnyomás - középnyomás - fogalmainak meghatározása, értékelése. Ismeri az ágymelleti diagnosztikai eljárásokat, minimál invazív beavatkozásokat. (vércukormeghatározás, vérgázanalízis elméleti ismerete, véralvadás alapismerete)</t>
    </r>
  </si>
  <si>
    <t>A beteg pszichés előkészítése, vezetése (új)</t>
  </si>
  <si>
    <t>Asszisztensi feladatok diagnosztikai műszeres  eljárásoknál (új)</t>
  </si>
  <si>
    <t>Point of Care fogalmának és jelentőségének ismerete (új)</t>
  </si>
  <si>
    <t>Egyszerű diagnosztikus mérések ismerete és alkalmazása (új)</t>
  </si>
  <si>
    <t>Noninvazív monitorozás alkalmazása (új)</t>
  </si>
  <si>
    <t>Betegbiztonsági műszerek eszközök alapismerete (új)</t>
  </si>
  <si>
    <t>Felelősséget vállal a saját munkájáért, annak minőségéért a beavatkozások, vizsgálatok során.</t>
  </si>
  <si>
    <t>Kész a közös munkavégzésre.</t>
  </si>
  <si>
    <t>Ismeri a beavatkozások, vizsgálatok menetét, sorrendjét, protokollját.</t>
  </si>
  <si>
    <t>Közreműködik műszeres beavatkozásoknál, vizsgálatoknál.</t>
  </si>
  <si>
    <r>
      <t xml:space="preserve">A tananyagelemek és a deszkriptorok projektszemléletű kapcsolódása: 
</t>
    </r>
    <r>
      <rPr>
        <sz val="11"/>
        <color theme="1"/>
        <rFont val="Franklin Gothic Book"/>
        <family val="2"/>
        <charset val="238"/>
      </rPr>
      <t xml:space="preserve">A digitális készségek birtokában a tanuló megismeri és alkalmazza az egészségügyi informatikai rendszereket. Ismeri az adatvédelem  jogszabályait. A projektszemléletű oktatás során ismereteket szerez a kórlap tartalmáról és részeiről. Ismeri a fogalmakat: anamnézis, dekurzus, diagnózis, vizsgálatkérő dokumentáció, leletek, eredmények, konziliumi kérések. </t>
    </r>
  </si>
  <si>
    <t>Az egészségügyi dokumentációs tevékenységét önállóan végzi.</t>
  </si>
  <si>
    <t>Törekszik az egészségügyi dokumentáció pontos, precíz vezetésére. Igénye van a digitális önfejlesztésre a szakmájában. Törekszik megismerni az új, munkája során alkalmazható, digitális lehetőségeket.</t>
  </si>
  <si>
    <t>Ismeri az egészségügyi dokumentáció vezetésének és archiválásának szabályait.</t>
  </si>
  <si>
    <t>E-health (elektronikus egészségügyi szolgáltatási tér) rendszereket készség szinten használ.</t>
  </si>
  <si>
    <t>"C" Egészségügyi dokumentáció (3. sor)</t>
  </si>
  <si>
    <r>
      <t xml:space="preserve">A tananyagelemek és a deszkriptorok projektszemléletű kapcsolódása: 
</t>
    </r>
    <r>
      <rPr>
        <sz val="11"/>
        <color theme="1"/>
        <rFont val="Franklin Gothic Book"/>
        <family val="2"/>
        <charset val="238"/>
      </rPr>
      <t>A tanuló a projektszemléletű oktatás során ismereteket szerez a betegségségek kórélettani változásairól szervrendszerek tekintetében</t>
    </r>
    <r>
      <rPr>
        <sz val="11"/>
        <rFont val="Franklin Gothic Book"/>
        <family val="2"/>
        <charset val="238"/>
      </rPr>
      <t xml:space="preserve">. Ismereteket szerez a gyermekbetegségek kialakulásáról és kórélettani folyamatairól. </t>
    </r>
    <r>
      <rPr>
        <sz val="11"/>
        <color theme="1"/>
        <rFont val="Franklin Gothic Book"/>
        <family val="2"/>
        <charset val="238"/>
      </rPr>
      <t xml:space="preserve">Megismeri a klinikumban használatos labor- és diagnosztikai módszereket, kivitelezésüket és ezen beavatkozások asszisztensi feladatait. Laborvizsgálatok tekintetében ismereteket szerez a vizsgálati anyag mintavételéről, és a vizsgálati tipusokról. Ismeri a vacutrainer mintavevő csöveket. Diagnosztikai módszerek tekintetében fontos a kivizsgálás szabályainak ismerete. (Rtg, UH, CT, MR, PET-CT) </t>
    </r>
  </si>
  <si>
    <t>Leggyakoribb betegségek gyermekkorban</t>
  </si>
  <si>
    <t>Gyermekbetegek ellátásának sajátosságai</t>
  </si>
  <si>
    <t>Gyermekgyógyászat klinikuma</t>
  </si>
  <si>
    <t>Gyógyszerfelszívás elmélete és gyakorlata (új)</t>
  </si>
  <si>
    <t>Kommunikáció a beteggel (új)</t>
  </si>
  <si>
    <t>Asszisztensi feladatok a klinikumban II.</t>
  </si>
  <si>
    <t>Asszisztensi feladatok a klinikumban I.</t>
  </si>
  <si>
    <t>Munkáját hivatásszerűen, felelősen, a szakmája etikai normáinak betartásával, a mindenkori hatályos jogszabályi előírások betartásával végzi. A feladathelyzetekben önállóan és felelősséggel dolgozik.</t>
  </si>
  <si>
    <t>Elkötelezett a magas szintű ellátás megvalósításában.</t>
  </si>
  <si>
    <t>Részletesen ismeri a megbetegedések okát, tüneteit, diagnosztikáját, terápiáját, az asszisztensi feladatokat. Az ok-okozati összefüggéseket felismeri.</t>
  </si>
  <si>
    <t>Szakterületén a megbetegedések okait, tüneteit, diagnosztikáját, terápiáját komplexen megérti, az azokkal kapcsolatos asszisztensi feladatokat elvégzi.</t>
  </si>
  <si>
    <t>"B" Egészségügyi ismeretek (2. sor)</t>
  </si>
  <si>
    <r>
      <t xml:space="preserve">A tananyagelemek és a deszkriptorok projektszemléletű kapcsolódása: 
</t>
    </r>
    <r>
      <rPr>
        <sz val="11"/>
        <color theme="1"/>
        <rFont val="Franklin Gothic Book"/>
        <family val="2"/>
        <charset val="238"/>
      </rPr>
      <t xml:space="preserve">A tanuló problémamegoldó képességére alapozva ismeri és elvégzi a szakrendelőkben történő tevékenységeket. Kialakítja és alkalmazza a vizsgálati eszközök előkészítését a szakma szabályainak megfelelően. Ismeri a betegírányitás és a beteggel folytatott kommunikáció viselkedés módját. </t>
    </r>
  </si>
  <si>
    <t>Diagnosztikai alapismeretek</t>
  </si>
  <si>
    <t>Diagnosztikai gyakorlatok</t>
  </si>
  <si>
    <t>Betegirányítás, betegutak</t>
  </si>
  <si>
    <t>Betartja és betartatja a munka-, baleset-, tűzvédelmi előírásokat, az aszepszis, antiszepszis szabályait.</t>
  </si>
  <si>
    <t>Elkötelezett a szabályos munkavégzés iránt, igyekszik elkerülni az életet veszélyeztető helyzeteket, szabálytalanságokat.</t>
  </si>
  <si>
    <t>Ismeri a munka-, baleset-, tűzvédelmi előírásokat, valamint az aszepszis, antiszepszis szabályait.</t>
  </si>
  <si>
    <t>Kialakítja a biztonságos betegellátáshoz, vizsgálathoz szükséges környezetet.</t>
  </si>
  <si>
    <t>"A" Perioperatív asszisztensi ismeretek (1. sor)</t>
  </si>
  <si>
    <r>
      <t xml:space="preserve">Kapcsolódó tananyagegységek: 
</t>
    </r>
    <r>
      <rPr>
        <sz val="11"/>
        <color theme="1"/>
        <rFont val="Franklin Gothic Book"/>
        <family val="2"/>
        <charset val="238"/>
      </rPr>
      <t>"C", "F", "H", "K", "L"</t>
    </r>
  </si>
  <si>
    <t>Nehéz légút aneszteziológiai megoldásai.
A tanuló egyéni munkája után tanulói csoportmegbeszélés az oktató értékelésével. 
55 éves férfi beteget kell érzésteleníteni Varix műtéthez. A beteg nem egyezett bele a gerincközeli érzéstelenítésbe. Az aneszteziológus orvos általános érzéstelenítést indikált. BMI: 38, Mallampati III. TMD: 6,5 cm. 
Készítsen elő nehéz intubációhoz! Milyen speciális nehéz intubációs eszközöket ismer?  Részletezze az esetleges éber intubáció kivitelezésének módját! Ismertesse a DAS szabályának jelentőségét!</t>
  </si>
  <si>
    <r>
      <t xml:space="preserve">Kapcsolódó tananyagegységek: 
</t>
    </r>
    <r>
      <rPr>
        <sz val="11"/>
        <color theme="1"/>
        <rFont val="Franklin Gothic Book"/>
        <family val="2"/>
        <charset val="238"/>
      </rPr>
      <t>"B", "C", "E", "F", "G", "I", "K", "L"</t>
    </r>
  </si>
  <si>
    <t>Sürgős szűlészeti műtétek érzéstelenítési megoldása. 
Egyéni munka az oktató értékelésével. 
Szülészeti műtőbe riasztják "dupla kesztyűs" császármetszéshez 39 hetes szűlőnőhöz. Diagnózis: placenta praevia. Vitális paraméterek: RR: 86/52 Hgmm, P:125/min, SpO2: 94%, BMI.25, Mallampati: II., hüvelyi vérzés erős. 
Mit és milyen módszert alkalmaz az érzéstelenítés során? Ismertesse az RSI fogalmát és hogyan alkalmazza? Milyen gyógyszereket készít elő? Ismertesse a kritikus állapotú beteg ellátását, aneszteziológiai szempontok alapján! Részletezze a telt gyomrú beteg általános érzéstelenítése során esetlegesen fellépő, fenyegető szövődményeket!  Miért fontos a kiemelési idő? Ismertesse a transzfúzió adásának a jelentőségét!</t>
  </si>
  <si>
    <r>
      <t xml:space="preserve">A tananyagelemek és a deszkriptorok projektszemléletű kapcsolódása: 
</t>
    </r>
    <r>
      <rPr>
        <sz val="11"/>
        <color theme="1"/>
        <rFont val="Franklin Gothic Book"/>
        <family val="2"/>
        <charset val="238"/>
      </rPr>
      <t>Csoportos feladatvégzés során a tanuló értelmezi a TEAM munkát. Viselkedési attitüdők, orvos-szakdolgozó kapcsolat, interperszonális kapcsolatok, kommunikációs zavarok értelmezése.</t>
    </r>
  </si>
  <si>
    <t>Teammunka a kritikus állapotú beteg ellátásánál</t>
  </si>
  <si>
    <t>Kritikus állapotú beteg</t>
  </si>
  <si>
    <t>Munka és sugárvédelmi eszközök használata a műtőben</t>
  </si>
  <si>
    <t>A műtő, mint munkahely</t>
  </si>
  <si>
    <t>Az ébredőszoba, mint speciális terület</t>
  </si>
  <si>
    <t>Kommunikáció a betegátadás/átvételkor</t>
  </si>
  <si>
    <t>Kommunikáció a team tagjai között</t>
  </si>
  <si>
    <t>Kommunikáció a beteggel</t>
  </si>
  <si>
    <t>Munkakörnyezeti hatások</t>
  </si>
  <si>
    <t>Kompetenciák, feladatkörök és munkaterület a teamben</t>
  </si>
  <si>
    <t>A műtői team</t>
  </si>
  <si>
    <t>Az aneszteziológiai munkaállomás</t>
  </si>
  <si>
    <t>Műtői viselkedés és kommunikáció</t>
  </si>
  <si>
    <t>Az asszisztens feladatai</t>
  </si>
  <si>
    <t>Az aneszteziológus orvos feladatai</t>
  </si>
  <si>
    <t>Az anesztézia szakaszai</t>
  </si>
  <si>
    <t>Betartja és betartatja a műtői viselkedési normákat, és kommunikációs utakat.</t>
  </si>
  <si>
    <t>Szabálykövető magatartást, önzetlen viselkedést tanúsít. Fellépése, kommunikációja, viselkedése, megjelenése során méltón képviseli az egészségügyi dolgozókat.</t>
  </si>
  <si>
    <t>Érti a team-munka lényegét. Ismeri az etikai értékek jelentőségét, az egészségügyi etika alapelveit, a Magyar Egészségügyi Szakdolgozói Kamara Etikai kódexének tartalmát. Ismeri a kommunikáció fogalmát, elemeit, az őszinte és hiteles kommunikáció feltételeit, alapelveit, az egyes életkori csoportok ezirányú jellemzőit, a problémamentes, vagy problémamegoldó kommunikáció módját, a kommunikációs zavarok jellemzőit</t>
  </si>
  <si>
    <t>Érthető, pontos megfogalmazásokat használ a beteggel és a műtői, osztályos team tagjaival.</t>
  </si>
  <si>
    <t>"L" TEAM munka (12. sor)</t>
  </si>
  <si>
    <r>
      <t>A tananyagelemek és a deszkriptorok projektszemléletű kapcsolódása:</t>
    </r>
    <r>
      <rPr>
        <sz val="11"/>
        <color theme="1"/>
        <rFont val="Franklin Gothic Book"/>
        <family val="2"/>
        <charset val="238"/>
      </rPr>
      <t xml:space="preserve"> 
A tanuló önállóan kivitelezhető projektfeladat keretében a betegjogi és etikai ismeretei alapján kommunikál. Betartja a beteg dokumentációinak GDPR szabályait. Orvosi utasításra érzéstelenítési jegyzőkönyvet vezet. </t>
    </r>
  </si>
  <si>
    <t>Az általános anesztézia dokumentálása</t>
  </si>
  <si>
    <t>Általános anesztézia</t>
  </si>
  <si>
    <t>Vallások/kultúrák és az aneszteziológia szabályainak kapcsolata</t>
  </si>
  <si>
    <t>A dokumentációs fegyelem követelményei</t>
  </si>
  <si>
    <t>Betegjogok érvényesítése az anesztéziában, betegbiztonság az anesztézia alatt</t>
  </si>
  <si>
    <t>Az aneszteziológia jogi és etikai aspektusai</t>
  </si>
  <si>
    <t>Önállóan készíti össze az anesztézia dokumentumait, az altatási jegyzőkönyvben rögzíti a paramétereket, beavatkozásokat, a gyógyszerek beadásának tényét.</t>
  </si>
  <si>
    <t>Önképzéssel is törekszik a szakmai fejlődésre. Elkötelezett a szakmai protokollok és az eszközök, használatos leírások megismerésére, nyitott a változásokra.  Elkötelezett a minőségi egészségügyi ellátás iránt.</t>
  </si>
  <si>
    <t>Behatóan ismeri a betegdokumentáció részeit és a dokumentáció vezet és szabályait.</t>
  </si>
  <si>
    <t>Beteg dokumentáció vezet, szabályosan tárolja azokat a szakmai protokollnak megfelelően.</t>
  </si>
  <si>
    <t>"K" Dokumentáció (11. sor)</t>
  </si>
  <si>
    <r>
      <t xml:space="preserve">A tananyagelemek és a deszkriptorok projektszemléletű kapcsolódása: 
</t>
    </r>
    <r>
      <rPr>
        <sz val="11"/>
        <color theme="1"/>
        <rFont val="Franklin Gothic Book"/>
        <family val="2"/>
        <charset val="238"/>
      </rPr>
      <t>Önállóan kivitelezhető projektfeladat során a tanuló megérti és az anesztéziában alkalmazza az aszepszis-antiszepszis elvét és használatát. "Hármas szabály". Ismeri a "műtő, mint veszélyes munkaterület" fogalmát. Részt vesz az eszközök és berendezések fertőtlenítésében és ezt alkalmazza a műtőben. Fogalmak: nosocomiális fertőzés-leggyakoribbak-, Surveillance program, ESBL, MRSA, MACI, Clostridium difficile. Ismeri a fertőtlenítő eljárásokat. Veszélyes hulladékot kezel.</t>
    </r>
  </si>
  <si>
    <t>Eszközkarbantartás és fertőtlenítés</t>
  </si>
  <si>
    <t>Műszaki ismeretek</t>
  </si>
  <si>
    <t>Az asepsis antisepsis szabályai az anesztéziában</t>
  </si>
  <si>
    <t>Aneszteziológiai alapozó ismeretek</t>
  </si>
  <si>
    <t>A munkaállomás napi/záró/fertőtlenítő takarítása</t>
  </si>
  <si>
    <t>Eszköz karbantartás és fertőtlenítés/ sterilizálás előkészítése</t>
  </si>
  <si>
    <t>Az asszisztensi feladatok</t>
  </si>
  <si>
    <t>A gyártói utasításokat és az aszepszis, antiszepszis szabályait betartva önállóan végzi a gépek működtetését, tisztítását.</t>
  </si>
  <si>
    <t>Teljeskörűen ismeri az anesztézia eszközeit, azok működését és a karbantartási előírásokat.</t>
  </si>
  <si>
    <t>Az anesztéziához szükséges eszközöket, gépeket karbantartja és az aszepszis szabályainak megfelelően fertőtleníti, sterilezésre előkészíti.</t>
  </si>
  <si>
    <t>"J" Fertőtlenítés- Sterilizálás (10. sor)</t>
  </si>
  <si>
    <r>
      <t xml:space="preserve">A tananyagelemek és a deszkriptorok projektszemléletű kapcsolódása: 
</t>
    </r>
    <r>
      <rPr>
        <sz val="11"/>
        <color theme="1"/>
        <rFont val="Franklin Gothic Book"/>
        <family val="2"/>
        <charset val="238"/>
      </rPr>
      <t>A projektszemléletű oktatásban szerzett ismeretei alapján a tanuló megismeri a vérkészítmények fajtáit, eszközös előkészítését és használatát. Ismeretet szerez a vérző beteg kórélettani hatásairól. Védi a beteget a hypothermiától, melyek eszközeit és lehetőségeit ismeri és alkalmazza. Egy lehetséges projektfeladat keretében alkalmazza az intraoperatív vérmentő eljárást. (Cell saver)</t>
    </r>
  </si>
  <si>
    <t>Betegmelegítők</t>
  </si>
  <si>
    <t>Vér és infúzió melegítők</t>
  </si>
  <si>
    <t>Transzfuziológia gyakorlat</t>
  </si>
  <si>
    <t>Vallások és kultúrák kapcsolata a transzfúzióhoz</t>
  </si>
  <si>
    <t>Asszisztensi feladatok</t>
  </si>
  <si>
    <t>Transzfúzió dokumentálása</t>
  </si>
  <si>
    <t>Perioperatív vérmentés fajtái</t>
  </si>
  <si>
    <t>A vérkészítmények beadásának szabályai</t>
  </si>
  <si>
    <t>Praeoperatív vérgyűjtés</t>
  </si>
  <si>
    <t>Vércsoportmeghatározás</t>
  </si>
  <si>
    <t>Transzfuziológia</t>
  </si>
  <si>
    <t>Gyártói utasításnak megfelelően illeszti össze a transzfúziós szereléket a vérmelegítő berendezéssel. Orvosi utasításnak megfelelően beállítja a beadandó készítmény hőmérsékletét. Önállóan észleli a berendezés hibás működését.</t>
  </si>
  <si>
    <t>Törekszik a szakmai szabályok szerint végzett tevékenységre, elkötelezett a minőségi ellátás iránt. Törekszik arra, hogy a szakterület legújabb eredményeit saját fejlődésének szolgálatába állítsa.</t>
  </si>
  <si>
    <t>Alkalmazói szinten ismeri a vérkészítmények fajtáit, beadási módjukat. Eszközismerettel rendelkezik a transzfuziológiai rendszerekről. Ismeri a vérkészítmények melegítéséhez szükséges vérmelegítők fajtáit, működésüket.</t>
  </si>
  <si>
    <t>Összeszereli a transzfúziós és vérmelegítő eljárásokhoz szükséges eszközöket és azokat üzemelteti. Alkalmazza a transzfuziológiai tudását a vérkészítmények fajtáira és a beadás módjára vonatkozóan. Rendeltetésszerűen használja a vérmelegítő készülékeket.</t>
  </si>
  <si>
    <t>"I" Transzfúziós ismeretek (9. sor)</t>
  </si>
  <si>
    <r>
      <t xml:space="preserve">A tananyagelemek és a deszkriptorok projektszemléletű kapcsolódása:
</t>
    </r>
    <r>
      <rPr>
        <sz val="11"/>
        <color theme="1"/>
        <rFont val="Franklin Gothic Book"/>
        <family val="2"/>
        <charset val="238"/>
      </rPr>
      <t>Egy lehetséges projektfeladat keretében a tanuló felismeri az élettani és kórélettani hatásokat és összefüggéseket a monitorizálás függvényében. (életkori sajátosságok, beteg életkora, -állapota, diagnózis, műtét típusa, menete, műtét ideje, beavatkozás súlyossága)</t>
    </r>
  </si>
  <si>
    <t>Monitorizálás</t>
  </si>
  <si>
    <t>Kórélettani funkciók felismerése narkózisban (új)</t>
  </si>
  <si>
    <t>Élettani paraméterek ismerete (új)</t>
  </si>
  <si>
    <t>Vitális paraméterek összefüggései (új)</t>
  </si>
  <si>
    <t>Önálló észlelés után az orvost tájékoztatja és az utasításnak megfelelően, az orvossal együttműködve megelőzi az állapotromlást.</t>
  </si>
  <si>
    <t>Azonosítja a kóros állapotot jelző tüneteket és paramétereket, összefüggésében látja a beteg állapotát.</t>
  </si>
  <si>
    <t>Követi a beteg állapotváltozásait, feltárja a kórélettani összefüggéseket.</t>
  </si>
  <si>
    <t>"H" Élettani-kórélettani állapotok (8. sor)</t>
  </si>
  <si>
    <r>
      <t xml:space="preserve">A tananyagelemek és a deszkriptorok projektszemléletű kapcsolódása: </t>
    </r>
    <r>
      <rPr>
        <sz val="11"/>
        <color theme="1"/>
        <rFont val="Franklin Gothic Book"/>
        <family val="2"/>
        <charset val="238"/>
      </rPr>
      <t xml:space="preserve"> 
A projektszemléletű oktatás során a tanuló jártasság és készség szintjén megismeri és alkalmazza az anesztetikumok, analgetikumok, izomrelaxánsok, antidótumok, vasopresszorok, hemosztázisra ható gyógyszerek, bronchodilatátorok, antiemeticumok és az anesztézia során használatos, más egyéb gyógyszerek hatásmechanizmusát, kiszerelését és adagolását. Ismeri a multimodális fájdalomcsillapítás elvét és alkalmazza a gyakorlatban. Kezeli a fájdalomcsillapításhoz használt eszközöket. Aktívan részt vesz a korai posztoperatív analgézia kivitelezésében.</t>
    </r>
  </si>
  <si>
    <t>Gyógyszerelés</t>
  </si>
  <si>
    <t>Tartós fájdalomcsillapítás</t>
  </si>
  <si>
    <t>Korai posztoperatív fájdalomcsillapítás lehetőségeinek ismerete (új)</t>
  </si>
  <si>
    <t>Infúziós pumpák</t>
  </si>
  <si>
    <t>Multimodális fájdalomcsillapítás elve, ismerete, alkalmazása (új)</t>
  </si>
  <si>
    <t>Posztoperatív fájdalomcsillapítás (új)</t>
  </si>
  <si>
    <t>Antidótumok</t>
  </si>
  <si>
    <t>Véralvadásgátlók alkalmazása a műtétek során</t>
  </si>
  <si>
    <t>Az anesztézia során alkalmazott egyéb gyógyszerek</t>
  </si>
  <si>
    <t>A gyógyszerhasznosulás specialitásai</t>
  </si>
  <si>
    <t>Gyógyszerinterakciók</t>
  </si>
  <si>
    <t>Local és regionális anesztetikumok</t>
  </si>
  <si>
    <t>Izomrelaxánsok</t>
  </si>
  <si>
    <t>Narcotikumok</t>
  </si>
  <si>
    <t>Inhalációs szerek az aneszteziológiában</t>
  </si>
  <si>
    <t>Intravénás anesztetikumok</t>
  </si>
  <si>
    <t>Az aneszteziológia gyógyszerei</t>
  </si>
  <si>
    <t>A sebészi beavatkozás által megengedett módon pozícionálással csökkenti a beteg fájdalmát, orvosi utasításra gyógyszert adagol.</t>
  </si>
  <si>
    <t>Törekszik a fájdalom enyhítésére, tiszteletben tartja a beteg igényét szenvedésének enyhítésére vonatkozóan.</t>
  </si>
  <si>
    <t>Ismeri a fájdalom anatómiai és élettani összefüggéseit, alkalmazói szinten használja a fájdalom megítélésére használt objektív és szubjektív tüneteket.</t>
  </si>
  <si>
    <t>Gyógyszeres fájdalomcsillapítást végez. Adekvátan alkalmazza a fájdalom csillapítására szolgáló, nem gyógyszeres módszereket.</t>
  </si>
  <si>
    <t>"G" Gyógyszertani ismeretek (7. sor)</t>
  </si>
  <si>
    <r>
      <t xml:space="preserve">A tananyagelemek és a deszkriptorok projektszemléletű kapcsolódása:  
</t>
    </r>
    <r>
      <rPr>
        <sz val="11"/>
        <color theme="1"/>
        <rFont val="Franklin Gothic Book"/>
        <family val="2"/>
        <charset val="238"/>
      </rPr>
      <t>A tanuló egy lehetséges projektfeladat keretében felméri a kritikus állapotú beteg státuszát a tünetek alapján. Ismeri és jártasság szintjén alkalmazza a szabad- és nehéz légút biztosító eszközöket. Ismeri a DAS jelentőségét és ismeri a CICO alkalmazását. Aktívan részt vesz az ALS kivitelezésében műtői körülmények között is.  Előkészít és asszisztál a veszélyes és kritikus állapotú betegek anesztéziája kivitelezésében. Ismeri és a gyakorlatban alkalmazza a műtét alatti gyomorszonda levezetését, veszélyeit.</t>
    </r>
  </si>
  <si>
    <t>DAS jelentősége, eszközei és alkalmazása (új)</t>
  </si>
  <si>
    <t>Nehéz légút intubációs eszközei (új)</t>
  </si>
  <si>
    <t>Váladékszívók</t>
  </si>
  <si>
    <t>Laryngoscopok</t>
  </si>
  <si>
    <t>Gyomorszonda levezetésének ismerete és alkalmazása (új)</t>
  </si>
  <si>
    <t>Kritikus állapotú beteg gyakorlat</t>
  </si>
  <si>
    <t>Intenzív osztályos ellátásban részesülő betegek anesztéziája</t>
  </si>
  <si>
    <t>Polimorbid beteg anesztéziája</t>
  </si>
  <si>
    <t>Polytraumatizált beteg anesztéziája</t>
  </si>
  <si>
    <t>Szabad légút biztosítása</t>
  </si>
  <si>
    <t>ALS</t>
  </si>
  <si>
    <t>ABCDE betegvizsgálat</t>
  </si>
  <si>
    <t>Sokktalanítás</t>
  </si>
  <si>
    <t>Veszélyeztetett állapot</t>
  </si>
  <si>
    <t>Korrigálja saját vagy mások hibáit. Betartja és betartatja a nehézlégút biztosítására vonatkozó fektetési és eszközelőkészítési szabályokat.</t>
  </si>
  <si>
    <t xml:space="preserve">Reflektív a hirtelen állapotváltozásokra. Tudatosan használja ismereteit és a rendelkezésre álló eszközöket. Önképzéssel is törekszik a szakmai fejlődésre. Elkötelezett a szakmai protokollok megismerésére, nyitott a változásokra.  Elkötelezett a minőségi egészségügyi ellátás iránt. </t>
  </si>
  <si>
    <t>Magas szinten ismeri a nehézlégút biztosításával kapcsolatos rizikó becslési score-okat, méréseket. Magas szintű tudással rendelkezik a nehézlégút biztosításának szabályairól és eszközeinek használatáról.</t>
  </si>
  <si>
    <t>Modellezi a nehézlégút biztosításának lépéseit a veszélyeztetett betegnél. A regurgitációt, aspirációt megelőzi, Sellick-féle manővert alkalmaz és gyomorszondát vezet le.</t>
  </si>
  <si>
    <t>"F" Szabad légút és újraélesztési ismeretek (6. sor)</t>
  </si>
  <si>
    <r>
      <t>A tananyagelemek és a deszkriptorok projektszemléletű kapcsolódása:</t>
    </r>
    <r>
      <rPr>
        <sz val="11"/>
        <color theme="1"/>
        <rFont val="Franklin Gothic Book"/>
        <family val="2"/>
        <charset val="238"/>
      </rPr>
      <t xml:space="preserve"> 
A projektszemléletű oktatás során  megismeri a gázok hatásait (palackos és központi gázellátás, inhalációs narkotikumok hatásai, betegbe történő bejutásának módjai). Elsajátítja a Vaporok működési elvét és a gyakorlatban készségszinten alkalmazza a gáz feltöltését a rendszerbe.</t>
    </r>
  </si>
  <si>
    <t>Gyógyszerbeadás szabályainak ismerete és alkalmazása (új)</t>
  </si>
  <si>
    <t>Vaporok műkődési elve (új)</t>
  </si>
  <si>
    <t>Gázellátás</t>
  </si>
  <si>
    <t>Az orvos utasításának megfelelő gyógyszert az általa meghatározott módon adagolja.</t>
  </si>
  <si>
    <t>Magabiztosan használja gyógyszerismereteit Precízen kiszámolja a gyógyszerek koncentrációját és beadási sebességét.</t>
  </si>
  <si>
    <t>Részletesen ismeri az alkalmazott gyógyszertani alapokat és az aneszteziológiában használt intravénás és inhalációs anesztetikumok hatásmechanizmusát, mellékhatásait, a gyógyszerinterakciókat.</t>
  </si>
  <si>
    <t>Adagolja az aneszteziológiában használt inhalációs és intravénás gyógyszereket.</t>
  </si>
  <si>
    <t>"E" Gyógyszeradagolás (5. sor)</t>
  </si>
  <si>
    <r>
      <t xml:space="preserve">A tananyagelemek és a deszkriptorok projektszemléletű kapcsolódása: 
</t>
    </r>
    <r>
      <rPr>
        <sz val="11"/>
        <color theme="1"/>
        <rFont val="Franklin Gothic Book"/>
        <family val="2"/>
        <charset val="238"/>
      </rPr>
      <t>A tanuló a lélegeztetési módokat ismeri és alkalmazza az altatógép beállítása során. Invazív monitorizáláshoz előkészít és asszisztál ezek kivitelezésében (CVP mérés, artériás nyomásmérés, PICCO, noninvazív: BIS, Relaxometria alkalmazása). Aktívan részt vesz az oxigénterápiában. Ismeri a gyógyszeres inhaláció módszerét műtői körülmények között az altatás során.</t>
    </r>
  </si>
  <si>
    <t>Dokumentáció kezelés</t>
  </si>
  <si>
    <t>Vérgázanalízis (új)</t>
  </si>
  <si>
    <t>Invazív eszközök ismerete és alkalmazása (új)</t>
  </si>
  <si>
    <t>Oxigénterápia alkalmazása (új)</t>
  </si>
  <si>
    <t>Invazív monitorizálás ismerete és alkalmazása (új)</t>
  </si>
  <si>
    <t>Lélegeztetési módok ismerete (új)</t>
  </si>
  <si>
    <t>Általános érzéstelenítés (új)</t>
  </si>
  <si>
    <t xml:space="preserve">Felelősséget vállal a saját, illetve a csoport munkájáért, minőségéért. </t>
  </si>
  <si>
    <t>Elkötelezett a minőségi betegellátás iránt és törekszik a hiánytalan, valós idejű betegdokumentáció vezetésre.</t>
  </si>
  <si>
    <t>Komplexitásában átlátja, az általános anesztézia módszereit és szövődményeit. Behatóan ismeri az egészségügyi dokumentáció vezetését és szabályait.</t>
  </si>
  <si>
    <t>A lélegeztetési paramétereket és a beteg monitorizálását folyamatosan ellenőrzi, az adatokat valós időben regisztrálja.</t>
  </si>
  <si>
    <t>"D" Invazív módszerek (4. sor)</t>
  </si>
  <si>
    <r>
      <t xml:space="preserve">A tananyagelemek és a deszkriptorok projektszemléletű kapcsolódása: 
</t>
    </r>
    <r>
      <rPr>
        <sz val="11"/>
        <color theme="1"/>
        <rFont val="Franklin Gothic Book"/>
        <family val="2"/>
        <charset val="238"/>
      </rPr>
      <t>A projektszemléletű oktatás során a tanuló elsajátítja a narkózis stádiumokat, szorosan figyeli a fellépő állapotváltozásokat és asszisztál a szövődmények elhárításában. Ismeri a betegátadás formáit, szóban és írásos dokumentáció alapján. Kritikus állapotú beteg transzportjában aktívan részt vesz, ismeri a veszélyforrások lehetőségét.</t>
    </r>
  </si>
  <si>
    <t>Asszisztensi feladatok gyakorlat</t>
  </si>
  <si>
    <t>Betegátadás, betegtranszport</t>
  </si>
  <si>
    <t>Az anesztézia befejezése, korai postoperatív betegellátás</t>
  </si>
  <si>
    <t>Betegmegfigyelés, állapotkövetés</t>
  </si>
  <si>
    <t>Asszisztálás az anesztézia bevezetésénél</t>
  </si>
  <si>
    <t>Munkaterület / -eszköz és betegelőkészítés</t>
  </si>
  <si>
    <t>A narkózis stádiumbeosztása</t>
  </si>
  <si>
    <t>Narkózis ismeretei</t>
  </si>
  <si>
    <t>Aneszteziológiai szakkifejezések</t>
  </si>
  <si>
    <t>Az aneszteziológiai módszerek csoportosítása</t>
  </si>
  <si>
    <t>Az aneszteziológia szerepe</t>
  </si>
  <si>
    <t>Az anesztézia fogalma, fajtái</t>
  </si>
  <si>
    <t>Történeti áttekintés</t>
  </si>
  <si>
    <t>Képviseli a beteg érdekeit az anesztézia során, figyelemmel kíséri a betegbiztonság meg valósulását.</t>
  </si>
  <si>
    <t>Asszisztál az anesztézia bevezetése során, a fellépő szövődményeket felismeri, segédkezik elhárításukban.</t>
  </si>
  <si>
    <t>"C" Aneszteziológiai ismeretek (3. sor)</t>
  </si>
  <si>
    <r>
      <t xml:space="preserve">A tananyagelemek és a deszkriptorok projektszemléletű kapcsolódása: 
</t>
    </r>
    <r>
      <rPr>
        <sz val="11"/>
        <color theme="1"/>
        <rFont val="Franklin Gothic Book"/>
        <family val="2"/>
        <charset val="238"/>
      </rPr>
      <t>A projektszemléletű oktatás során a tanuló komplex ismereteket szerez az általános érzéstelenítés típusairól, szakaszairól, kivitelezéséről, az altatási szövődmények felismeréséről és ezek kivédéséről. Elsajátítja és alkalmazza a gyakorlatban az ehhez kapcsolódó asszisztensi feladatokat. (előkészítés: eszköz- gyógyszer, asszisztálás, eszközök biztonságos használata, intubáció gyakorlata, branüle behelyezés, infúzió bekötés, gyógyszer beadás, légúti váladék eltávolítása, artériás kanül behelyezése). Regionális anesztézia tekintetében az oktatás során ismereteket szerez a regionális fájdalomcsillapítás élettani változásairól, lehetóségeiről, típusairól, eszközeiről, kivitelezéséről és az esetleges szövödmények kivédéséről. Ismeri a perifériás -regionális blockok típusait és asszisztál kivitelezésükben. Elméleti oktatás során készségszinten elsajátítja és  a gyakorlatban alkalmazza a szakmaspecifikus műtéttipusok érzéstelenítését.</t>
    </r>
  </si>
  <si>
    <t>Műtéttípusok anesztéziája gyakorlat</t>
  </si>
  <si>
    <t>Arc és állcsont / orr-fül-gégészeti műtétek</t>
  </si>
  <si>
    <t>Intervenciós beavatkozások</t>
  </si>
  <si>
    <t>Kisklinikumi beavatkozások</t>
  </si>
  <si>
    <t>Egynapos sebészet</t>
  </si>
  <si>
    <t>Szív / érsebészet</t>
  </si>
  <si>
    <t>Ortopéd / traumatológia</t>
  </si>
  <si>
    <t>Általános / hasi sebészet</t>
  </si>
  <si>
    <t>Műtéttípusok anesztéziája</t>
  </si>
  <si>
    <t>Speciális beteg anesztéziája gyakorlat (új)</t>
  </si>
  <si>
    <t>Súlyos állapotú beteg anesztéziája</t>
  </si>
  <si>
    <t>Septikus beteg anesztéziája</t>
  </si>
  <si>
    <t>Égett beteg anesztéziája</t>
  </si>
  <si>
    <t>Szülészeti anesztézia</t>
  </si>
  <si>
    <t>Fertőző beteg anesztéziája</t>
  </si>
  <si>
    <t>Donor és a transzplantált beteg anesztéziája</t>
  </si>
  <si>
    <t>Idős beteg anesztéziáa</t>
  </si>
  <si>
    <t>Szenvedélybeteg anesztéziája</t>
  </si>
  <si>
    <t>Gyermek anesztézia</t>
  </si>
  <si>
    <t>Speciális beteg anesztéziája</t>
  </si>
  <si>
    <t>Regionális anesztézia gyakorlat</t>
  </si>
  <si>
    <t>A regionális anesztézia veszélyei / szövődményei</t>
  </si>
  <si>
    <t>Kombinált anesztézia</t>
  </si>
  <si>
    <t>A regionális anesztéziához használt speciális eszközök</t>
  </si>
  <si>
    <t>A regionális anesztézia hatása a szervezetre</t>
  </si>
  <si>
    <t>A regionális anesztézia bevezetése</t>
  </si>
  <si>
    <t>A regionális anesztézia anatómiai / élettani alapjai</t>
  </si>
  <si>
    <t>Regionális anesztézia</t>
  </si>
  <si>
    <t>Központi műtő gyakorlat</t>
  </si>
  <si>
    <t>Az általános anesztézia asszisztensi feladatai</t>
  </si>
  <si>
    <t>Műtéti és érzéstelenítés kockázata</t>
  </si>
  <si>
    <t>Az anesztézia szövődményei</t>
  </si>
  <si>
    <t>A narkózis befejezése</t>
  </si>
  <si>
    <t>A narkózis fenntartása</t>
  </si>
  <si>
    <t>Az általános anesztézia bevezetése</t>
  </si>
  <si>
    <t>Általános anesztézia hatása a szervezetre</t>
  </si>
  <si>
    <t>Általános anesztézia típusai</t>
  </si>
  <si>
    <t>Felelősséget vállal a saját, illetve a csoport munkájáért, minőségért. Önállóan felel a betegbiztonság megvalósításáért.</t>
  </si>
  <si>
    <t>Törekszik a beteg kényelmi szükségletének kielégítésére, szem előtt tartva a szükséges testhelyzet felvételét.</t>
  </si>
  <si>
    <t>Tudja a műtéttechnikai alapokat. Ismeri az aneszteziológiai beavatkozásokhoz szükséges fektetési módokat.</t>
  </si>
  <si>
    <t>A beteg szakszerű fektetését ellenőrzi és a betegre vonatkozó érintésvédelmi szabályokat alkalmazza.</t>
  </si>
  <si>
    <t>"B" Aneszteziológiai szakismeretek (2. sor)</t>
  </si>
  <si>
    <r>
      <t xml:space="preserve">A tananyagelemek és a deszkriptorok projektszemléletű kapcsolódása: 
</t>
    </r>
    <r>
      <rPr>
        <sz val="11"/>
        <color theme="1"/>
        <rFont val="Franklin Gothic Book"/>
        <family val="2"/>
        <charset val="238"/>
      </rPr>
      <t>A projektszemléletű oktatás során a tanuló elsajátítja és készségszinten alkalmazza az altatógép és a gázellátás rendszerét. Ismeri az altatógép működését, a lélegeztetési módokat, a fizikai összefüggéseket és jogszabályi előírásokat. Önállóan kivitelezhető feladat kapcsán összeállítja és teszteli az altatógépet. Ismeri az életkori specialitások összefüggéseit (csecsemő-, kisgyermek-, időskori sajátosságok az aneszteziológiában. Elsajátítja a betegőrző monitor működését és a gyakorlatban használja az invazív-noninvazív monitorizálást. Szakkifejezések: diffúzió, ventilláció, spazmusok, cardiális változások az anesztézia során: vasodilatáció, vasoconstrikció hatásai. Az oktatás során elsajátítja a vegetatív idegrendszer működését és az altatás során felismeri a lélegeztetés és monitorizálás kapcsán az élettani változásokat és szövődményeket. Projektszemléletű oktatás során értelmezi az aneszteziológia célját és feladatát.</t>
    </r>
  </si>
  <si>
    <t>Fizikai jelenségek és törvények az aneszteziológiában</t>
  </si>
  <si>
    <t>Kivizsgálás, praemedicatio</t>
  </si>
  <si>
    <t>Az aneszteziológia ismeretei</t>
  </si>
  <si>
    <t>Szakkifejezések</t>
  </si>
  <si>
    <t>Életkori specialitások</t>
  </si>
  <si>
    <t>Tünettan</t>
  </si>
  <si>
    <t>Az aneszteziológia élettani vonatkozásai</t>
  </si>
  <si>
    <t>Az altatógép</t>
  </si>
  <si>
    <t>Gyártói útmutatás alapján felkutatja és elhárítja a hibákat. Döntést hoz a technikai support szükségességéről.</t>
  </si>
  <si>
    <t>Szem előtt tartja a gyártói előírásokat.</t>
  </si>
  <si>
    <t>Behatóan ismeri a betegmonitorokat. Élettani és kórélettani tudással rendelkezik.</t>
  </si>
  <si>
    <t>A beteg monitorizálásához tartozó eszközöket összeállítja, ellenőrzi, a hibákat felismeri és elhárítja.</t>
  </si>
  <si>
    <t>"A" Aneszteziológiai alapismeretek (1. sor)</t>
  </si>
  <si>
    <r>
      <t xml:space="preserve">Kapcsolódó tananyagegységek:
</t>
    </r>
    <r>
      <rPr>
        <sz val="11"/>
        <color theme="1"/>
        <rFont val="Franklin Gothic Book"/>
        <family val="2"/>
        <charset val="238"/>
      </rPr>
      <t>"A", "B", "I", "G"</t>
    </r>
  </si>
  <si>
    <t>időkeret: 5 óra</t>
  </si>
  <si>
    <t>Egy szimulációs rehabilitációs osztályon van egy gyengénlátó beteg, aki három lábú bottal közlekedik, komplex ápolási igényekkel rendelkezik. A tanuló a feladat során először mérje fel a beteg mozgási, kommunikációs és személyi gondozási szükségleteit, majd dolgozzon ki egy integrált tervet, amely biztosítja a biztonságos környezetet és munkakörülményeket. Ebben a tervben alkalmazza a megfelelő gyógyászati és kényelmi segédeszközöket, segítő eszközöket a mobilitás támogatására, valamint kommunikációs segédleteket, hogy a beteg könnyebben tudjon kapcsolatot tartani a környezetével. Végül a tanulónak készítenie kell egy prezentációt, amelyben kiemeli a biztonsági intézkedéseket, a segédeszközök használatának eredményeit, valamint javaslatokat tesz az esetleges további veszélyforrásokra, ápolási-gondozási területekre.</t>
  </si>
  <si>
    <r>
      <t xml:space="preserve">Kapcsolódó tananyagegységek:
</t>
    </r>
    <r>
      <rPr>
        <sz val="11"/>
        <color theme="1"/>
        <rFont val="Franklin Gothic Book"/>
        <family val="2"/>
        <charset val="238"/>
      </rPr>
      <t>"C", "F", "I"</t>
    </r>
  </si>
  <si>
    <t>A tanuló egy képzeletbeli kórteremben (demonstrációs teremben) dolgozó ápoló szerepét tölti be. A feladat során először mérje meg egy kiválasztott beteg vitalis paramétereit (láz, pulzus, légzés, vérnyomás) és dokumentálja azokat egy lázlapon, majd az éppen hányadékot ürítő beteget lássa el és a kóros tartalom miatt váladékát tegye félre a közeledő vizitre. Mutassa be a váladék biztonságos felfogását és jelölését a vizit előkészítése érdekében. Ellenőrizze a kórterem rendjét, készüljön fel a vizitre. A hányadék bemutatásakor tartsa be a higiéniai előírások és az egyéni védőeszközök megfelelő használatát. Alkalmazza a veszélyes hulladékok szabályszerű kezelését és tárolását. A viziten elrendelt gyógyszer beadásához készüljön elő, segédkezzen a beadásnál és dokumentálja le az elvégzett feladatokat.</t>
  </si>
  <si>
    <r>
      <t xml:space="preserve">Kapcsolódó tananyagegységek:
</t>
    </r>
    <r>
      <rPr>
        <sz val="11"/>
        <color theme="1"/>
        <rFont val="Franklin Gothic Book"/>
        <family val="2"/>
        <charset val="238"/>
      </rPr>
      <t>"A", "B", "I"</t>
    </r>
  </si>
  <si>
    <t>Az oktatóval egy auditot kell végeznie a tanulónak, egy adott betegápolási részlegen, amely során kiválasztanak számára egy beteget, akinél felméri az általános állapotát, valamint megfigyeli, hogy az életkorhoz és élethelyzethez indikolt gondozási feladatok (pl. táplálkozás, higiéné, alvás, mozgás) milyen módon vannak biztosítva. Emellett vizsgálja a kommunikációs és információátadási folyamatokat a dolgozók-beteg között, ideértve a beteg azonosítását, az ápolásetikai és betegjogi kérdések kezelését, valamint az intézményben való eligazodást. Végül megfigyeli a munkahelyi biztonságot, a védőeszközök használatát és a hulladékkezelési eljárásokat, majd megfigyeléseit, észrevételeit prezentálja csoporttársai előtt az oktató jelenlétében és aktív részvételével.</t>
  </si>
  <si>
    <t>Ágazati alapoktatás összes óraszáma:</t>
  </si>
  <si>
    <r>
      <t xml:space="preserve">A tananyagelemek és a deszkriptorok projektszemléletű kapcsolódása: 
</t>
    </r>
    <r>
      <rPr>
        <sz val="11"/>
        <color theme="1"/>
        <rFont val="Franklin Gothic Book"/>
        <family val="2"/>
        <charset val="238"/>
      </rPr>
      <t>A képzésben résztvevő a betegágy mellett végzett labordiagnosztikai módszereket alkalmazza, például vércukorszint mérését és gyors vizeletvizsgálatot végez. Ismeri az eljárások eszközeit, technikáit és dokumentálási szabályait, ezért az oktató utasításai alapján, a legnagyobb körültekintéssel végzi a beavatkozásokat.</t>
    </r>
  </si>
  <si>
    <t>Asszisztensi feladatok szimulációs gyakorlat</t>
  </si>
  <si>
    <t>Komplex klinikai szimulációs gyakorlat</t>
  </si>
  <si>
    <t>Alapápolás-gondozás</t>
  </si>
  <si>
    <t>Elrendelés alapján utasításra önállóan elvégzi a beavatkozást.</t>
  </si>
  <si>
    <t>A legnagyobb szakmai körültekintés mellett végzi a beavatkozást.</t>
  </si>
  <si>
    <t>Ismeri az ágy melletti vércukorszintmérés, vizeletvizsgálat módját, eszközeit, dokumentálását.</t>
  </si>
  <si>
    <t>Vércukorszintet mér, vizeletvizsgálatot végez gyorsteszttel. Egyszerű, betegágy mellett végezhető labordiagnosztikai módszereket alkalmaz.</t>
  </si>
  <si>
    <t>„C” DIAGNOSZTIKAI ÉS MEGFIGYELÉSI TEVÉKENYSÉGEK (6; 13; 14; 15; 29. SOR)</t>
  </si>
  <si>
    <r>
      <t xml:space="preserve">A tananyagelemek és a deszkriptorok projektszemléletű kapcsolódása: 
</t>
    </r>
    <r>
      <rPr>
        <sz val="11"/>
        <color theme="1"/>
        <rFont val="Franklin Gothic Book"/>
        <family val="2"/>
        <charset val="238"/>
      </rPr>
      <t>A tanuló/képzésben résztvevő az előre töltött adagokból elérhető készítmények beadását – subcután vagy deltoidizomba -  a gyógyszerismeret és az emberi test anatómiai ismereteinek együttes alkalmazásával végzi. Az injekciós eszközök és protokollok pontos betartása mellett ügyel a beadás precizitására, az esetleges szövődmények felismerésére, valamint a fel nem használt gyógyszerek környezetre gyakorolt hatására. Emellett az oktató felügyelete melett önállóan adja be a hozzátartozó vagy a beteg által is önállóan beadandó készítményeket, ezzel biztosítva a biztonságos és szabályszerű gyógyszeres ellátást a szimulációs gyakorlat során.</t>
    </r>
  </si>
  <si>
    <t>Előírás alapján utasításra a hozzátartozó/beteg által is beadható készítmények beadását önállóan végzi el.</t>
  </si>
  <si>
    <t>A legnagyobb szakmai körültekintés mellett végzi a beavatkozást. Munkája során szem előtt tartja a fel nem használt gyógyszerek környezetre gyakorolt hatásait.</t>
  </si>
  <si>
    <t>Ismeri az injekciózás eszközrendszerét és szabályait, ismeri a gyógyszerelés szabályait, és az emberi test felépítését, injekciózási módokat, protokollokat.</t>
  </si>
  <si>
    <t>Előre töltött adagban elérhető készítmény esetében subcutan, illetve intramuscularis injekciót (deltaizomba) bead, az injekciózás esetleges szövődményeit felismeri.</t>
  </si>
  <si>
    <t>„J” GYÓGYSZERES BEAVATKOZÁSOK ÉS INJEKCIÓZÁS (27; 28. SOR)</t>
  </si>
  <si>
    <r>
      <t xml:space="preserve">A tananyagelemek és a deszkriptorok projektszemléletű kapcsolódása: 
</t>
    </r>
    <r>
      <rPr>
        <sz val="11"/>
        <color theme="1"/>
        <rFont val="Franklin Gothic Book"/>
        <family val="2"/>
        <charset val="238"/>
      </rPr>
      <t>A tanuló/képzésben résztvevő az előírások szerint, pontosan adja be az enterális gyógyszereket az ápoló utasítása alapján. Ismeri a gyógyszerformákat, valamint a tárolás és kezelés szabályait. Például egy szimuláció során, amikor egy kliens akut enterális készítményt igényel, a tanuló/képzésben résztvevő ellenőrzi a csomagolást és a kliens azonosítását, majd a gyógyszerelési és egyéb ide vonatkozó szabályok betartása, felügyelet mellett beadja a gyógyszert, biztosítva ezzel a biztonságos alkalmazást.</t>
    </r>
  </si>
  <si>
    <t>Gyógyszerbejuttatási módok klinikai gyakorlat</t>
  </si>
  <si>
    <t>Vitális paraméterek és injekciózás rendelőintézeti gyakorlat</t>
  </si>
  <si>
    <t>Gyógyszerbejuttatási módok szimulációs gyakorlat</t>
  </si>
  <si>
    <t>Gyógyszerbejuttatási módok</t>
  </si>
  <si>
    <t>A gyógyszerelés alapjai</t>
  </si>
  <si>
    <t>Irányított gyógyszerelés</t>
  </si>
  <si>
    <t>Előírásnak megfelelően felettesi utasításra a kliens rendszeresen szedett, kliens/hozzátartozó által beadható enteralis gyógyszereit, illetve akut esetben elrendelt enteralis gyógyszereket bead.</t>
  </si>
  <si>
    <t>Munkájára igényes és precízen hajtja végre a gyógyszerelő tevékenységet.</t>
  </si>
  <si>
    <t>Ismeri a gyógyszerelés szabályait, a gyógyszertárolás és kezelés szabályait, illetve a gyógyszerformákat.</t>
  </si>
  <si>
    <t>Enteralis gyógyszereket, előre csomagolt formában adagolt készítményeket elrendelés alapján bead.</t>
  </si>
  <si>
    <r>
      <t xml:space="preserve">A tananyagelemek és a deszkriptorok projektszemléletű kapcsolódása: 
</t>
    </r>
    <r>
      <rPr>
        <sz val="11"/>
        <color theme="1"/>
        <rFont val="Franklin Gothic Book"/>
        <family val="2"/>
        <charset val="238"/>
      </rPr>
      <t>A tanuló/képzésben résztvevő alaposan ismeri a vizsgálati minták helyes tárolási és szállítási eljárásait. Egy szimuláció során az a feladata, hogy átvételi eljárást végezzen egy otthon levett vizeletmintánál. A tanuló/képzésben résztvevő először ellenőrzi a minta címkéjét és a beteg azonosítását, majd a higiéniai és munkavédelmi előírásokat betartva, a megfelelő tárolási feltételek mellett átadja a mintát a laboratóriumba történő továbbítás céljából.</t>
    </r>
  </si>
  <si>
    <t>A munkavédelem alapjai</t>
  </si>
  <si>
    <t>Munka-balesetvédelem, betegbiztonság</t>
  </si>
  <si>
    <t>A vizsgálati mintát az ápoló utasításának megfelelően szállítja. Betartja a vizsgálati minta megfelelő tárolásának és szállításának szabályait.</t>
  </si>
  <si>
    <t>Belátja a vizsgálati minta kezelésével kapcsolatos előírások jelentőségét.</t>
  </si>
  <si>
    <t>Tisztában van a vizsgálati anyagok tárolásának és szállításának higiénés és munkavédelmi szabályaival.</t>
  </si>
  <si>
    <t>A vizsgálati mintát a laboratóriumba eljuttatja.</t>
  </si>
  <si>
    <t>„F” VIZSGÁLATOK ELŐKÉSZÍTÉSE, SZÁLLÍTÁSA ÉS MINTAVEZETÉS (11; 12; 26. SOR)</t>
  </si>
  <si>
    <r>
      <t xml:space="preserve">A tananyagelemek és a deszkriptorok projektszemléletű kapcsolódása: 
</t>
    </r>
    <r>
      <rPr>
        <sz val="11"/>
        <color theme="1"/>
        <rFont val="Franklin Gothic Book"/>
        <family val="2"/>
        <charset val="238"/>
      </rPr>
      <t>A tanuló/képzésben résztvevő felelősségteljesen kezeli a kommunális- és veszélyes hulladékot az előírásoknak megfelelően, ismerve az egészségügyi intézmények hulladéktípusait és azok kezelését. Ezzel biztosítja a beteg, kollégák és saját biztonságát, valamint hozzájárul a balesetvédelemhez. Például egy s.c. injekció beadása után a tanuló/képzésben résztvevő elkülöníti a használt eszközöket, majd az előírt gyűjtőedénybe helyezi őket, demonstrálva a szelektív hulladékkezelés szerepét a környezetvédelemben.</t>
    </r>
  </si>
  <si>
    <t>Balesetvédelem</t>
  </si>
  <si>
    <t>A munkaeszközök biztonsága</t>
  </si>
  <si>
    <t>Önállóan kezeli a munkája során keletkező, különböző típusú hulladékokat.</t>
  </si>
  <si>
    <t>A hulladékok kezelése során fontosnak tartja a munkavédelmi és környezetvédelmi szempontok betartását a saját, a munkatársak és a betegek érdekében.</t>
  </si>
  <si>
    <t>Ismeri az egészségügyi intézményekben keletkezett hulladékok fajtáit, kezelésük szabályait.</t>
  </si>
  <si>
    <t>A munkája során keletkezett kommunális és veszélyes hulladékot az előírásoknak megfelelően kezeli, tárolja.</t>
  </si>
  <si>
    <t>„I” MUNKAHELYI BIZTONSÁG, VÉDELEM ÉS HULLADÉKKEZELÉS (23; 24; 25. SOR)</t>
  </si>
  <si>
    <r>
      <t xml:space="preserve">A tananyagelemek és a deszkriptorok projektszemléletű kapcsolódása: 
</t>
    </r>
    <r>
      <rPr>
        <sz val="11"/>
        <color theme="1"/>
        <rFont val="Franklin Gothic Book"/>
        <family val="2"/>
        <charset val="238"/>
      </rPr>
      <t>A tanuló/képzésben résztvevő alaposan ismeri az egyéni védőeszközök fogalmát, típusait és használatának szabályait, valamint a munkavédelmi előírásokat. Ezek szervesen kapcsolódnak, hiszen a helyes védőeszköz-használat elengedhetetlen a beteg- és személyi biztonság megteremtéséhez az ápolási tevékenység során. 
Egy szimuláció során a tanuló/képzésben résztvevő egy fertőzésveszélyes környezetben dolgozik, ahol például a maszk és védőkesztyű használata elengedhetetlen. Az oktató felügyelete mellett pontosan betartja az egyéni védőeszközök viselésére vonatkozó előírásokat, ezzel biztosítva saját és a beteg védelmét.</t>
    </r>
  </si>
  <si>
    <t>Betegbiztonság szimulációs gyakorlat</t>
  </si>
  <si>
    <t>Betegbiztonság</t>
  </si>
  <si>
    <t>Munkáját a munkavédelmi szabályok betartásával végzi.</t>
  </si>
  <si>
    <t>Belátja az egyéni védőeszközök használatának jelentőségét a betegápolás során.</t>
  </si>
  <si>
    <t>Tisztában van az egyéni védőeszközök fogalmával, fajtáival, használatuk szabályaival.</t>
  </si>
  <si>
    <t>Előírásoknak megfelelően használja az egyéni védő-eszközöket.</t>
  </si>
  <si>
    <r>
      <t xml:space="preserve">A tananyagelemek és a deszkriptorok projektszemléletű kapcsolódása:
</t>
    </r>
    <r>
      <rPr>
        <sz val="11"/>
        <color theme="1"/>
        <rFont val="Franklin Gothic Book"/>
        <family val="2"/>
        <charset val="238"/>
      </rPr>
      <t>A tanuló/képzésben résztvevő tisztában van a biztonságos munkakörnyezet kialakításának fontosságával. Ismeri a munka-, tűz- és egészségvédelmi előírásokat, és elkötelezetten betartja azokat a beteg- és saját biztonság érdekében. Például egy szimuláció során ellenőrzi a tűzoltókészülék állapotát a munkaterületen, biztosítva ezzel a zavartalan és biztonságos ápolási körülményeket.</t>
    </r>
  </si>
  <si>
    <t>A munkahelyek kialakítása</t>
  </si>
  <si>
    <t>Felelős a munka-, tűz- és egészségvédelmi szabályok maradéktalan betartásáért.</t>
  </si>
  <si>
    <t>Elfogadja és kötelezőnek érzi a munka-, tűz- és egészségvédelmi szabályok betartását.</t>
  </si>
  <si>
    <t>Ismeri munkakörével kapcsolatos munka-, tűz- és egészségvédelmi szabályokat. Tisztában van a biztonságos munkavégzés feltételeivel.</t>
  </si>
  <si>
    <t>A betegek ápolása, gondozása során biztonságos környezetet és munkakörülményeket alakít ki.</t>
  </si>
  <si>
    <r>
      <t xml:space="preserve">A tananyagelemek és a deszkriptorok projektszemléletű kapcsolódása: 
</t>
    </r>
    <r>
      <rPr>
        <sz val="11"/>
        <color theme="1"/>
        <rFont val="Franklin Gothic Book"/>
        <family val="2"/>
        <charset val="238"/>
      </rPr>
      <t>A tanuló/képzésben résztvevő elsősegélynyújtó ismereteit és feladatait a gyakorlatban is elsajátítja: tudja, hogyan mérje fel a beteg állapotát, hogyan hívja a mentőt, és miként kezdje meg a szükséges elsősegélynyújtást – legyen szó eszméletlenségről, BLS, AED alkalmazásáról, vagy különböző sérülések, mérgezések esetéről. Mindeközben mindig a beteg érdekeit tartja szem előtt, empatikus és körültekintő módon jár el.
Például egy szimulációs gyakorlat során, amikor egy baleseti helyszínen egy beteg eszméletlen állapotba kerül, először felméri a helyszín biztonságát, majd az ABCDE szemlélet alapján gyorsan észleli a kritikus jeleket, megkezdi az újraélesztést és intézkedik, amíg a mentők megérkeznek.</t>
    </r>
  </si>
  <si>
    <t>Egészségügyi intézményben kialakult kritikus állapotok ellátása (IHBLS)</t>
  </si>
  <si>
    <t>Tömeges balesetek, katasztrófák</t>
  </si>
  <si>
    <t>Rosszullétek, mérgezések</t>
  </si>
  <si>
    <t>Sérültek állapotfelmérése, ellátása</t>
  </si>
  <si>
    <t>ABCDE szemléletű állapotfelmérés és ellátás</t>
  </si>
  <si>
    <t>Veszélyhelyzetek ellátási stratégiái</t>
  </si>
  <si>
    <t>Az elsősegélynyújtás története, alapfogalmai</t>
  </si>
  <si>
    <t>Elsősegélynyújtási alapismeretek</t>
  </si>
  <si>
    <t>Önállóan felméri a helyszín biztonságát, tájékozódó betegvizsgálatot végez, mentőt/orvost hív, a segítség érkezéséig megkezdi az elsősegélynyújtást.</t>
  </si>
  <si>
    <t>Elkötelezett az irányban, hogy elsőse-gélynyújtást igénylő esetekben megfelelő segítséget nyújtson. Az ellátás során mindvégig a beteg érdekeit szem előtt tartva, empatikusan nyújt segítséget.</t>
  </si>
  <si>
    <t>Tisztában van az elsősegélynyújtási kötelezettséggel. Tudja az elsősegélynyújtó teendőit a beteg állapotának felmérése, betegvizsgálat, eszméletlenség, BLS, + AED esetén. Ismeri a különböző sérülések, belgyógyászati balesetek, termikus traumák, mérgezések, rosszullétek első ellátását. Ismeri a teendőket tömeges balesetek, katasztrófák esetén.</t>
  </si>
  <si>
    <t>Alapszintű elsősegélyt nyújt.</t>
  </si>
  <si>
    <t>„H” ELSŐSEGÉLYNYÚJTÁS (22. SOR)</t>
  </si>
  <si>
    <r>
      <t xml:space="preserve">A tananyagelemek és a deszkriptorok projektszemléletű kapcsolódása: 
</t>
    </r>
    <r>
      <rPr>
        <sz val="11"/>
        <color theme="1"/>
        <rFont val="Franklin Gothic Book"/>
        <family val="2"/>
        <charset val="238"/>
      </rPr>
      <t>A képzésben résztvevő felelősségteljesen kommunikál a betegek, hozzátartozók és kollégák felé, ideértve a különböző fogyatékkal élő egyéneket is. Megismeri a megbízható kommunikáció alapelveit és a lehetséges problémák okait, ezért figyelmesen hallgatja meg partnereit, és az ápoló vagy orvos irányítása alapján tájékoztatja őket a beteg állapotáról és a kezelési tervekről. Egy szimulációs gyakorlat során, amikor egy halláskárosult beteggel és családtagjaival kell beszélnie, ahol egyszerű, érthető nyelvet használ, vizuális segédeszközöket alkalmaz.</t>
    </r>
  </si>
  <si>
    <t>Egészségügyi kommunikáció</t>
  </si>
  <si>
    <t>Szociokulturális faktorok</t>
  </si>
  <si>
    <t>Kommunikáció</t>
  </si>
  <si>
    <t>Kommunikáció alapjai</t>
  </si>
  <si>
    <t>Tájékoztatást ad a betegnek és a hozzátartozóknak a beteg állapotával, gyógykezelésével kapcsolatban az ápoló és/vagy az orvos utasításának megfelelően.</t>
  </si>
  <si>
    <t>Fontosnak tartja a betegek, családtagok, kollégák meghallgatását.</t>
  </si>
  <si>
    <t>Ismeri a kommunikáció jellemzőit, a hiteles kommunikáció feltételeit, a kommunikációs zavarokat. Tisztában van a beteggel, családtagokkal, munkatársakkal történő kommunikáció szempontjaival. Ismeri a kommunikáció módját látás-, hallás-, beszéd- és értelmi fogyatékos emberrel.</t>
  </si>
  <si>
    <t>Munkája során kulturált kommunikációt folytat a betegekkel, családtagjaikkal, munkatársakkal. Hatékonyan kommunikál látás-, hallás-, beszéd- és értelmi fogyatékos emberrel.</t>
  </si>
  <si>
    <t>„B” KOMMUNIKÁCIÓ, INFORMÁCIÓÁTADÁS ÉS INTÉZMÉNYBEN VALÓ ELIGAZODÁS (2; 3; 4; 5; 21. SOR)</t>
  </si>
  <si>
    <r>
      <t xml:space="preserve">A tananyagelemek és a deszkriptorok projektszemléletű kapcsolódása: 
</t>
    </r>
    <r>
      <rPr>
        <sz val="11"/>
        <color theme="1"/>
        <rFont val="Franklin Gothic Book"/>
        <family val="2"/>
        <charset val="238"/>
      </rPr>
      <t>A képzésben résztvevő pontosan ismeri a testközeli és távoli eszközök típusait, és a beteg szükségletéhez képest használja őket. A szimuláció során a tanuló egy mozgáskorlátozott beteggel gyakorolja a járókeret helyes használatát. Az oktató irányítása mellett beállítja az eszközt, segít a biztonságos mozgásban, és figyelemmel kíséri a beteg reakcióit.</t>
    </r>
  </si>
  <si>
    <t>Gyógyászati segédeszközök szimulációs gyakorlat</t>
  </si>
  <si>
    <t>Gyógyászati segédeszközök</t>
  </si>
  <si>
    <t>Betegmozgatás szimulációs gyakorlat</t>
  </si>
  <si>
    <t>Betegfektetési és más pozicionálási technikák szimulációs gyakorlat</t>
  </si>
  <si>
    <t>Betegfektetési és más pozicionálási technikái, betegmozgatás</t>
  </si>
  <si>
    <t>Betartja az orvos/ápoló utasítá-sait, az előírt gyógyászati segédeszközöket szabályszerűen alkalmazza. A kényelmi eszközöket az ápoló ellenőrzése mellett, szabályszerűen alkalmazza.</t>
  </si>
  <si>
    <t>A beteget a szükséges mértékben támogatja, segíti az eszközök használatában. Tájékozódik a beteg komfortérzetéről.</t>
  </si>
  <si>
    <t>Ismeri a test közeli és test távoli gyógyászati segédeszközök csoportjait. Ismeri a mozgást, kommunikációt és tájékozódást segítő eszközöket, a személyi gondoskodás eszközeit. Ismeri a kényelmi eszközök fajtáit, jellemzőit, használatuk szempontjait.</t>
  </si>
  <si>
    <t>Gyógyászati segédeszközöket (mozgást, kommunikációt és tájékozódást, személyi gondoskodást segítő eszközök, műfogsor), kényelmi eszközöket alkalmaz a betegnél, vagy segíti a beteget annak használatában.</t>
  </si>
  <si>
    <t>„G” GYÓGYÁSZATI SEGÉDESZKÖZÖK ALKALMAZÁSA (20. SOR)</t>
  </si>
  <si>
    <r>
      <t xml:space="preserve">A tananyagelemek és a deszkriptorok projektszemléletű kapcsolódása: 
</t>
    </r>
    <r>
      <rPr>
        <sz val="11"/>
        <color theme="1"/>
        <rFont val="Franklin Gothic Book"/>
        <family val="2"/>
        <charset val="238"/>
      </rPr>
      <t>A tanuló/képzésben résztvevő a decubitus korai jeleit felismeri és azonnal jelzi az orvos vagy ápoló felé. Ismeri a kialakulás okait, és önállóan ellenőrzi a beteg állapotát. Például egy szimuláció során, amikor kezdeti bőrelváltozásokat észlel, azonnal jelzi az eltérést az oktató felé, elősegítve ezzel a gyors beavatkozást.</t>
    </r>
  </si>
  <si>
    <t>Betegápolási eljárások szimulációs gyakorlat</t>
  </si>
  <si>
    <t>Betegápolási eljárások</t>
  </si>
  <si>
    <t>Önálló megfigyelést végez. A nyomási fekély megjelenését jelzi orvos vagy ápoló felé.</t>
  </si>
  <si>
    <t>Szakmai ismereteit fejleszti, körültekintően végzi a munkáját.</t>
  </si>
  <si>
    <t>Ismeri a decubitus kialakulásának etiológiáját.</t>
  </si>
  <si>
    <t>Decubitus jeleit felismeri és jelzi.</t>
  </si>
  <si>
    <t>„E” SPECIALIZÁLT ÁPOLÁSI ELJÁRÁSOK (9; 17; 18; 19. SOR)</t>
  </si>
  <si>
    <r>
      <t xml:space="preserve">A tananyagelemek és a deszkriptorok projektszemléletű kapcsolódása: 
</t>
    </r>
    <r>
      <rPr>
        <sz val="11"/>
        <color theme="1"/>
        <rFont val="Franklin Gothic Book"/>
        <family val="2"/>
        <charset val="238"/>
      </rPr>
      <t>A nyomási fekély megelőzése szervesen kapcsolódik a tartósan fekvő betegek ápolási feladataihoz. A képzés során a tanuló/képzésben résztvevő elsajátítja a nyomási fekély fogalmát, kockázati tényezőit és a megelőző technikákat, valamint az előírt eszközök használatát. Az oktató utasítása és ellenőrzése mellett a megfelelő betegpozicionálás, monitorozás és dokumentálás révén csökkenti a kialakulás kockázatát. Például egy szimulációs gyakorlaton a tanuló/képzésben résztvevő a beteg helyes pozicionálásával, speciális segédeszközök alkalmazásával és a mért eredmények pontos dokumentálásával demonstrálja a prevenció fontosságát, elősegítve ezzel a beteg komfortját és biztonságát.</t>
    </r>
  </si>
  <si>
    <t>Inaktivitási tünetcsoport</t>
  </si>
  <si>
    <t>A prevenciós tevékenységet az ápoló utasítása alapján és ellenőrzése mellett végzi.</t>
  </si>
  <si>
    <t>Elkötelezett az ápolási feladatok szakmai szabályoknak megfelelő végzése tekintetében. Felismeri a nyomási fekély megelőzésének fontosságát.</t>
  </si>
  <si>
    <t>Ismeri a nyomási fekély fogalmát, rizikótényezőit, stádiumait, megelőzésének lehetőségeit, valamint a megelőzésben használt eszközöket.</t>
  </si>
  <si>
    <t>A nyomási fekély kialakulását megelőző eszközöket és ápolási technikákat alkalmazza a tartósan fekvő beteg ápolása során.</t>
  </si>
  <si>
    <r>
      <t xml:space="preserve">A tananyagelemek és a deszkriptorok projektszemléletű kapcsolódása: 
</t>
    </r>
    <r>
      <rPr>
        <sz val="11"/>
        <color theme="1"/>
        <rFont val="Franklin Gothic Book"/>
        <family val="2"/>
        <charset val="238"/>
      </rPr>
      <t>A tanuló/képzésben résztvevő a sztómával élő betegek mindennapi gondozását végzi, különösen akkor, ha az önellátó képesség csökken. Ismeri a különböző sztómák ápolási követelményeit, így a beteg állapotát figyelembe véve, empatikusan segédkezik a beavatkozások során az oktató irányítása mellett. Például egy szimuláció során a tanuló precízen megtisztítja a sztóma környékét, elvégzi az ápolási lépéseket, és az ápoló felügyelete mellett biztosítja a beteg kényelmét és biztonságát.</t>
    </r>
  </si>
  <si>
    <t>A sztóma gondozásában az ápoló utasításának megfelelően segédkezik.</t>
  </si>
  <si>
    <t>Szem előtt tartja a beteg állapotát, tiszteletben tartja a szeméremérzetét, empatikusan segédkezik a beavatkozás során.</t>
  </si>
  <si>
    <t>Tisztában van a különféle sztómák mindennapos gondozási feladataival.</t>
  </si>
  <si>
    <t>Sztómák mindennapi gondozási feladatait végzi sztómával élő betegnél, a beteg önellátó képességének csökkenése esetén.</t>
  </si>
  <si>
    <r>
      <t xml:space="preserve">A tananyagelemek és a deszkriptorok projektszemléletű kapcsolódása: 
</t>
    </r>
    <r>
      <rPr>
        <sz val="11"/>
        <color theme="1"/>
        <rFont val="Franklin Gothic Book"/>
        <family val="2"/>
        <charset val="238"/>
      </rPr>
      <t>Az egészségügyi ellátásban a beteg szükségleteinek kielégítése, intimitásuk megőrzése és egyéni ápolása elengedhetetlen a komfort és biztonság érdekében. Az oktató irányítása mellett a tanuló/képzésben résztvevő segít a táplálkozásban, higiéniai, pihenési, mozgási és ürítési feladatokban, különösen akadályozott eseteknél. A beteg aktuális állapotát figyelembe véve, empátiával és tisztelettel alkalmazza az egyéni ápolási technikákat. Például egy szimuláció során, amikor egy mozgáskorlátozott páciens esetében speciális fektetési módszereket kell alkalmazni a kényelmes és biztonságos ellátás érdekében, gondosan pozicionálja a beteget, így biztosítva a megfelelő támogatást.</t>
    </r>
  </si>
  <si>
    <t>Beteggondozás alapjai szimulációs gyakorlat</t>
  </si>
  <si>
    <t>Az akadályozottság/korlátozottság alapfogalmai</t>
  </si>
  <si>
    <t>A beteggondozás alapjai</t>
  </si>
  <si>
    <t>A szükségletek kielégítésének segítését az ápoló utasítása alapján, az ápoló ellenőrzése mellett végzi.  Betartja a munka-, egészségvédelmi, higiénés szabályokat, valamint a betegbiztonság szempontjait a beteg ápolása, gondozása során. A tőle elvárható támogatást nyújtja az akadályozott beteg számára, ezt meghaladó esetekben segítséget kér az ápolótól.</t>
  </si>
  <si>
    <t>Szem előtt tartja a beteg állapotát. Megfelelő toleranciával és empátiával rendelkezik a betegek irányában, feladatellátása során végig tekintettel van szeméremérzetükre, tiszteletben tartja emberi méltóságukat.  Elkötelezett a betegek ápolásával kapcsolatban.</t>
  </si>
  <si>
    <t>Ismeri az egészséges és beteg ember szükségleteit, valamint a szükségletek kielégítésének, illetve a beteg segítésének lehetőségeit. Ismeri az inkontinens beteg ápolását. Ismeri az akadályozottság formáit, az akadályok típusait és az akadálymentesítés lehetőségeit, eszközeit.</t>
  </si>
  <si>
    <t>Segítséget nyújt és intimitást biztosít az alapvető szükségletek (táplálkozás, higiéné, alvás, pihenés, mozgás, ürítés, biztonság, normál légzés, testhőmérséklet) kielégítéséhez, biztosítja a beteg komfortját. Segítséget nyújt a különböző akadályozottsággal élő emberek számára a speciális szükségleteik kielégítésében.</t>
  </si>
  <si>
    <t>"A" ÁLTALÁNOS BETEGÁPOLÁS ÉS FELMÉRÉS (1; 10; 16. SOR)</t>
  </si>
  <si>
    <r>
      <t xml:space="preserve">A tananyagelemek és a deszkriptorok projektszemléletű kapcsolódása: 
</t>
    </r>
    <r>
      <rPr>
        <sz val="11"/>
        <color theme="1"/>
        <rFont val="Franklin Gothic Book"/>
        <family val="2"/>
        <charset val="238"/>
      </rPr>
      <t>A bevitt és ürített folyadék pontos rögzítése segíti az állapot nyomon követését. Például egy szimuláció során, amikor a beteg intravénás és orális folyadékpótlást is kap, a mért adatok alapján, ha a vizeletmennyiség elmarad a bevitt mennyiségtől, az eltérést az oktató felé jelzik a folyadékterápia korrigálásához.</t>
    </r>
  </si>
  <si>
    <t>A bevitt-ürített folyadék vezetését szakszerűen, az ápoló ellenőrzése mellett végzi el és dokumentálja.</t>
  </si>
  <si>
    <t>A bevitt-ürített folyadék mérése és dokumentálása során gondosan és pontosan jár el.</t>
  </si>
  <si>
    <t>Tisztában van a folyadékháztartással kapcsolatos legalapvetőbb ismeretekkel. Ismeri a vízfelvétel és vízleadás formáit, élettani mennyiségét. Ismeri a bevitt és ürített folyadék dokumentálásának szabályait.</t>
  </si>
  <si>
    <t>Méri és dokumentálja a beteg által bevitt és ürített folyadék mennyiségét.</t>
  </si>
  <si>
    <r>
      <t>A tananyagelemek és a deszkriptorok projektszemléletű kapcsolódása:</t>
    </r>
    <r>
      <rPr>
        <sz val="11"/>
        <color theme="1"/>
        <rFont val="Franklin Gothic Book"/>
        <family val="2"/>
        <charset val="238"/>
      </rPr>
      <t xml:space="preserve"> 
Szituációk során a tanuló/képzésben résztvevő a beteg testváladékainak – például a vizelet és a széklet – felfogását, megfigyelését és dokumentálását végzi a higiéniai és fertőtlenítési előírások betartásával. Ha kóros eltérést észlel, azt azonnal rögzíti és jelzi az oktató felé, biztosítva ezzel a gyors és megfelelő beavatkozást, valamint a beteg biztonságos ellátását. Az eszközök helyes használatára, tisztítására és fertőtlenítésére szintén nagy hangsúlyt fektet, így a beteg ellátása során minden lépést precízen és környezettudatosan hajt végre már a szimulációk alatt is.</t>
    </r>
  </si>
  <si>
    <t>A betegmegfigyelés alapjai</t>
  </si>
  <si>
    <t>Fertőtlenítés</t>
  </si>
  <si>
    <t>Megfigyeléseit dokumentálja, a testváladékok kóros eltéréseit jelzi az ápoló felé. Önállóan, a szakmai, higiénés és munkavédelmi szabályok betartásával kezeli a beteg testváladékait.</t>
  </si>
  <si>
    <t>Belátja a megfigyelés során nyert információk jelentőségét a beteg ellátásában. Fontosnak tartja a fertőtlenítőszerek környezetre gyakorolt hatásának a minimalizálását.</t>
  </si>
  <si>
    <t>Ismeri a testváladékok élettani jellemzőit, normálistól való eltéréseit és megfigyelésének szempontjait. Ismeri a kapcsolódó alapvető szakkifejezéseket. Tisztában van a váladékfelfogó eszközök típusaival, használatukkal, a tisztításuk és fertőtlenítésük szabályaival.</t>
  </si>
  <si>
    <t>Felfogja és szükség esetén gyűjti a beteg testváladékait, jelzi a váladékok kóros eltéréseit.</t>
  </si>
  <si>
    <r>
      <t xml:space="preserve">A tananyagelemek és a deszkriptorok projektszemléletű kapcsolódása: 
</t>
    </r>
    <r>
      <rPr>
        <sz val="11"/>
        <color theme="1"/>
        <rFont val="Franklin Gothic Book"/>
        <family val="2"/>
        <charset val="238"/>
      </rPr>
      <t>A képzés során az egyszerű eszközös vizsgálatok, a vitális paraméterek mérése és dokumentálása szorosan összekapcsolódik a beteg állapotának pontos felméréséhez. Az elsajátított ismeretek – például a testtömeg, testmagasság, testkörfogat mérésének technikái és a non-invazív mérések szabályai – segítik a precíz, higiénikus munkavégzést, miközben a kóros eltérések azonnal jelzésre kerülnek. Például egy demonstrációs gyakorlat során, amikor a testtömeget méri, a pontos adatgyűjtés hozzájárul a beteg állapotának megbízható értékeléséhez és a megfelelő ellátási folyamat megindításához.</t>
    </r>
  </si>
  <si>
    <t>Non-invazív mérések és dokumentáció klinikai gyakorlat</t>
  </si>
  <si>
    <t>Non-invazív mérések és dokumentáció szimulációs gyakorlat</t>
  </si>
  <si>
    <t>Szállítási módok, betegszállítási alapok</t>
  </si>
  <si>
    <t>Non-invazív mérések és dokumentáció</t>
  </si>
  <si>
    <t>Egyszerű vizsgáló eljárásokat szakszerűen, a higiénés szabályok betartásával, az ápoló utasítása alapján, az ápoló ellenőrzése mellett végzi és dokumentálja. A vitális paraméterek megfigyelése során észlelt kóros eltéréseket azonnal jelzi az ápoló, vagy az orvos felé.</t>
  </si>
  <si>
    <t>Mérési feladatait pontosan végzi. Felismeri a megfigyelés során nyert információk jelentőségét. A rábízott feladatokat szakszerűen, az utasításoknak megfelelőn végzi.</t>
  </si>
  <si>
    <t>Ismeri a testtömeg, testmagasság, testkörfogat mé-résének eszközeit, kivitelezésének, dokumentálásának előírásait. Ismeri a vitális paraméterek fogalmát, élettani alapjait, jellemzőit, főbb eltéréseit és megfigyelésének szempontjait. Tudja a kardinális tünetek non-invazív mérésének szabályait, ismeri a használható eszközöket. Ismeri és használja a kapcsolódó legfontosabb szakkifejezéseket.</t>
  </si>
  <si>
    <t>Egyszerű eszközös vizsgálatokat végez, vitális paraméterek megfigyelését végzi, és az eredményeket dokumentálja.</t>
  </si>
  <si>
    <r>
      <t xml:space="preserve">A tananyagelemek és a deszkriptorok projektszemléletű kapcsolódása: 
</t>
    </r>
    <r>
      <rPr>
        <sz val="11"/>
        <color theme="1"/>
        <rFont val="Franklin Gothic Book"/>
        <family val="2"/>
        <charset val="238"/>
      </rPr>
      <t>Az egészségügyi ellátásban a beteg kísérése és szállítása elengedhetetlen a biztonságos ellátáshoz. A vizsgálatra kísérés során a helyes betegszállító eszközöket használva, a tanuló/képzésben résztvevő az előírásokat betartva jár el, miközben empatikus hozzáállásával - az oktató felügyelete mellett - biztosítja a dokumentáció és adatvédelem szempontjából szükséges óvintézkedéseket. Például egy projekt során, amikor egy mozgáskorlátozott beteget szállít vizsgálatra, gondosan alkalmazza a speciális eszközöket, így garantálva a beteg biztonságát és kényelmét.</t>
    </r>
  </si>
  <si>
    <t>Az egészségügyi törvény alapvető szabályozási területei</t>
  </si>
  <si>
    <t>Egészségügyi etikai és betegjogi alapismeretek</t>
  </si>
  <si>
    <t>A beteg kísérését, szállítását az ápoló irányítása mellett végzi, közben fokozottan ügyel a beteg biztonságára és a betegdokumentációra, adatvédelemre.</t>
  </si>
  <si>
    <t>A beteghez toleránsan, empatikusan viszonyul. A megfelelő óvintézkedés mellett kíséri/szállítja a beteget.</t>
  </si>
  <si>
    <t>Ismeri az intézményen belül használt betegszállító eszközök alkalmazását. Ismeri a betegszállítás módozatait. Ismeri az akadályozott ember szükségleteit, segítési módjait.</t>
  </si>
  <si>
    <t>A beteget vizsgálatra kíséri, szállítja, megfelelően alkalmazza a betegszállítás eszközeit.</t>
  </si>
  <si>
    <r>
      <t>A tananyagelemek és a deszkriptorok projektszemléletű kapcsolódása:</t>
    </r>
    <r>
      <rPr>
        <sz val="11"/>
        <color theme="1"/>
        <rFont val="Franklin Gothic Book"/>
        <family val="2"/>
        <charset val="238"/>
      </rPr>
      <t xml:space="preserve"> 
A vizit és konzílium előkészítése szervesen kapcsolódik a beteggondozás alapelveihez, hiszen a célok és feladatok ismerete garantálja a betegek, a kórterem és az eszközök precíz előkészítését. A tanuló/képzésben résztvevő felelősségteljesen jár el, elősegítve a hatékony csapatmunkát és ellátást. Például egy szimulációs konzílium előtt alaposan felméri a beteg állapotát, és pontosan előkészíti a vizithez szükséges eszközöket, így biztosítva a gördülékeny együttműködést.</t>
    </r>
  </si>
  <si>
    <t>A team tagjaként részt vesz a viziteken, az ápoló utasítása és ellenőrzése mellett felkészíti a betegeket, előkészíti a kórtermet és a szükséges eszközöket.</t>
  </si>
  <si>
    <t>Tisztában van a vizit és a konzílium céljával, szerepével, emiatt felelősen viszonyul az előkészítéséhez.</t>
  </si>
  <si>
    <t>Ismeri a vizit és a konzílium fogalmát. Tudja a vizit előkészítésével és megvalósításával kapcsolatos ápolói feladatokat.</t>
  </si>
  <si>
    <t>Vizithez, konzíliumhoz előkészít.</t>
  </si>
  <si>
    <r>
      <t xml:space="preserve">A tananyagelemek és a deszkriptorok projektszemléletű kapcsolódása: 
</t>
    </r>
    <r>
      <rPr>
        <sz val="11"/>
        <color theme="1"/>
        <rFont val="Franklin Gothic Book"/>
        <family val="2"/>
        <charset val="238"/>
      </rPr>
      <t xml:space="preserve">A tanuló/képzésben résztvevő elvégzi a beteg általános vizsgálatát, felméri a fizikai állapotát és folyamatosan figyeli a változásokat. Mélyrehatóan ismeri az emberi szervezet felépítését, beleértve a test részeinek magyar és latin neveit, valamint a normál és kóros állapotok megfigyelésének szempontjait – például a fájdalom tüneteit vagy a tudat zavaráit. Az összegyűjtött adatokat pontosan dokumentálja, és szükség esetén egy - szimuláció kapcsán - jelzi az eltéréseket az orvos vagy ápoló felé. </t>
    </r>
  </si>
  <si>
    <t>Gyógyítással kapcsolatos kifejezések</t>
  </si>
  <si>
    <t>Kórtani és klinikumi elnevezések</t>
  </si>
  <si>
    <t>Szervek, szervrendszerek</t>
  </si>
  <si>
    <t>Az emberi test részei, síkok, irányok</t>
  </si>
  <si>
    <t>Az orvosi latin nyelv alapjai</t>
  </si>
  <si>
    <t>Egészségügyi terminológia</t>
  </si>
  <si>
    <t>Az idegrendszer, endokrin rendszer és az érzékszervek alapjai</t>
  </si>
  <si>
    <t>Az emésztés, kiválasztás, szaporodás alapjai</t>
  </si>
  <si>
    <t>A keringés és légzés alapjai</t>
  </si>
  <si>
    <t>A mozgásrendszer alapjai</t>
  </si>
  <si>
    <t>Általános ismeretek</t>
  </si>
  <si>
    <t>Az emberi test felépítése</t>
  </si>
  <si>
    <t>A kóros elváltozásokat, állapotváltozásokat jelzi az orvos, vagy ápoló felé.</t>
  </si>
  <si>
    <t>Belátja a megfigyelés során nyert információk jelentőségét a beteg ellátásában.  A megfigyelés során szakszerűen, pontosan, empátiával végzi feladatát.</t>
  </si>
  <si>
    <t>Alapvető ismeretekkel rendelkezik az emberi szervezet felépítéséről, működéséről. Ismeri az emberi test részeinek és működésének magyar és orvosi latin nyelvű megnevezéseit. Ismeri a testalkat, testtájékok, járás, a bőr és bőrfüggelékek megfigyelésének szempontjait, ezekkel kapcsolatos fontosabb szakkifejezéseket. Felismeri a normálistól eltérő állapotokat. Ismeri a fájdalomra utaló jeleket, tüneteket, a jellegzetes fájdalmakat és az ahhoz kapcsolódó fontosabb szakkifejezéseket. Ismeri a tudat, a magatartás kóros elváltozásait és a kapcsolódó szakkifejezéseket.</t>
  </si>
  <si>
    <t>Elvégzi a beteg általános megtekintését, felméri a beteg fizikális állapotát. Részt vesz a beteg teljes körű megfigyelésében.</t>
  </si>
  <si>
    <r>
      <t xml:space="preserve">A tananyagelemek és a deszkriptorok projektszemléletű kapcsolódása: 
</t>
    </r>
    <r>
      <rPr>
        <sz val="11"/>
        <color theme="1"/>
        <rFont val="Franklin Gothic Book"/>
        <family val="2"/>
        <charset val="238"/>
      </rPr>
      <t>A tanuló/képzésben résztvevő részt vesz a fertőző betegek elkülönítésében és alapápolásában, ismerve a higiéniai, munkavédelmi és fenntarthatósági előírásokat. Empátiával és felelősséggel jár el, hogy megakadályozza a fertőzések terjedését. Egy szimuláció során egy influenzás beteg elkülönítésekor gondosan kiválasztja az eszközöket és megfelelően kezeli a hulladékot az oktató irányítása mellett.</t>
    </r>
  </si>
  <si>
    <t>Infekciókontroll</t>
  </si>
  <si>
    <t>Az ápoló irányítása mellett végzi a fertőző beteg ellátását, betartja és betartatja a munka-, környezetvédelmi és higiénés szabályokat.</t>
  </si>
  <si>
    <t>Magára nézve kötelezőnek érzi azoknak a rendszabályoknak a betartását, amelyek a fertőzések átvitelének megelőzését szolgálják. Megérti az elkülönített beteget, empátiával végzi ápolását. Ügyel arra, hogy a fertőző beteg elkülönítése során érvényesüljenek a fenntarthatóság szempontjai, mind az eszközök, módszerek kiválasztásában, mind a keletkező hulladék kezelésében.</t>
  </si>
  <si>
    <t>Ismeri a fertőző betegek elkülönítésére és ápolására vonatkozó előírásokat, higiénés és munkavédelmi szabályokat. Tudja az alapápolási műveletek szabályait, kivitelezését.</t>
  </si>
  <si>
    <t>Részt vesz a fertőző beteg elkülönítésében, a fertőző beteg alapápolását végzi.</t>
  </si>
  <si>
    <r>
      <t xml:space="preserve">A tananyagelemek és a deszkriptorok projektszemléletű kapcsolódása: 
</t>
    </r>
    <r>
      <rPr>
        <sz val="11"/>
        <color theme="1"/>
        <rFont val="Franklin Gothic Book"/>
        <family val="2"/>
        <charset val="238"/>
      </rPr>
      <t>A tanuló/képzésben résztvevő folyamatosan fenntartja a kórterem és a vizsgáló rendjét, így biztonságos, nyugodt környezetet teremt a betegeknek. Gondosan fertőtleníti az eszközöket és felületeket, a textíliákat pedig az előírások szerint kezeli, ami kiemelten fontos a kórházi fertőzések megelőzése és a betegek kényelme szempontjából. A fertőtlenítő oldatokat szabályosan készíti el, betartja az aszepszis és a munkavédelem elveit, ezzel hozzájárulva a magas színvonalú betegellátáshoz.</t>
    </r>
  </si>
  <si>
    <t>A kórterem, vizsgálóhelyiség rendjét következetesen, önállóan biztosítja.</t>
  </si>
  <si>
    <t>Magára nézve kötelezőnek érzi a higiénés szabályok betartását és betartatását. Belátja az aszepszis jelentőségét, megsértésének lehetséges következményeit. Belátja a nosocomi-alis fertőzések megelőzésének fontosságát. Munkahelyén és magánéletében is környezettudatos magatartást tanúsít.</t>
  </si>
  <si>
    <t>Ismeri a kórterem és a vizsgáló felszerelését, az alkalmazott eszközök, berendezések fertőtlenítési lehetőségeit. Ismeri az előírt koncentrációjú fertőtlenítő oldatok elkészítésének előírásait. Ismeri a szennyes és tiszta textília kezelésének szabályait.</t>
  </si>
  <si>
    <t>Biztosítja a kórterem/vizsgáló-helyiség rendjét, biztonságos, nyugodt környezetet alakít ki a beteg számára. Fertőtleníti a beteggel közvetlenül, vagy közvetve érintkező tárgyakat, eszközöket, felületeket. A tiszta és használt textíliákat a szabályoknak megfelelően kezeli és tárolja.</t>
  </si>
  <si>
    <t>„D” STERILIZÁLÁS, FERTŐTLENÍTÉS ÉS HIGIÉNIAI ELJÁRÁSOK (7; 8. SOR)</t>
  </si>
  <si>
    <r>
      <t xml:space="preserve">A tananyagelemek és a deszkriptorok projektszemléletű kapcsolódása: 
</t>
    </r>
    <r>
      <rPr>
        <sz val="11"/>
        <color theme="1"/>
        <rFont val="Franklin Gothic Book"/>
        <family val="2"/>
        <charset val="238"/>
      </rPr>
      <t>A tanuló/képzésben résztvevő az eszközök előkészítésétől a steril anyagok tárolásáig az infekciókontroll alapelveit követi. Ismeri az aszepszis és antiszepszis alapjait, így a sterilizálás, fertőtlenítés és szabályos tárolás hozzájárul a nosocomialis fertőzések megelőzéséhez. E lépések összhangban vannak a kórházi higiénés előírásokkal, így a tanuló/képzésben résztvevő mind a képzési helyén, mind magánéletében felelősségteljesen és környezettudatosan cselekszik.</t>
    </r>
  </si>
  <si>
    <t>Hulladékkezelés</t>
  </si>
  <si>
    <t>Fertőtlenítés, sterilizálás alapjai, steril anyagok kezelése</t>
  </si>
  <si>
    <t>Egyéni védőeszközök használata</t>
  </si>
  <si>
    <t>Infekció - nosocomiális infekció</t>
  </si>
  <si>
    <t>Alapvető higiénés rendszabályok</t>
  </si>
  <si>
    <t>Felelős a kórházhigiénés rendszabályok betartásáért és a nosocomialis fertőzések kialakulásának megelőzéséért munkája során. Önállóan és felelősen alkalmazza a steril anyagok kezelésének, tárolásának szabályait.</t>
  </si>
  <si>
    <t>Tisztában van az aszepszis, antiszepszis lényegével. Ismeri a sterilizálás lehetséges formáit, az eszközök sterilizálásra történő előkészítésének folyamatát. Tudja a steril anyagok kezelésének, szállításának, tárolásának szabályait. Tisztában van a fertőzések létrejöttének mechanizmusaival, a nosocomialis fertőzések jelentőségével, a megelőzést szolgáló rendszabályokkal. Ismeri a fertőtlenítőszerek típusait és a fertőtlenítő eljárások módozatait. Ismeri az egyes ellátási területek higiénés rendjét.</t>
  </si>
  <si>
    <t>Előkészíti az eszközöket, anya-gokat a megfelelő sterilizálási eljáráshoz. A steril anyagokat a szabályoknak megfelelően kezeli, tárolja.</t>
  </si>
  <si>
    <r>
      <t xml:space="preserve">A tananyagelemek és a deszkriptorok projektszemléletű kapcsolódása: 
</t>
    </r>
    <r>
      <rPr>
        <sz val="11"/>
        <color theme="1"/>
        <rFont val="Franklin Gothic Book"/>
        <family val="2"/>
        <charset val="238"/>
      </rPr>
      <t>A mérések és megfigyelések pontos dokumentálása elengedhetetlen a beteg állapotának nyomon követéséhez és a jogszabályok betartásához. A tanuló/képzésben résztvevő ismeri az egészségügyi dokumentáció típusait és formáit, így tudatosan alkalmazza az adatvédelmi előírásokat, ami biztosítja, hogy a beteg adatai csak arra jogosultak számára legyenek hozzáférhetőek. Ezen lépések egymásra épülnek, elősegítve az etikus és szabályozott betegellátást.</t>
    </r>
  </si>
  <si>
    <t>Az elektrokémia alapjai</t>
  </si>
  <si>
    <t>Kémiai termodinamika és Reakciókinetika</t>
  </si>
  <si>
    <t>Halogén elemek biológiai jelentősége</t>
  </si>
  <si>
    <t>Nemfémes elemek</t>
  </si>
  <si>
    <t>Átmenetifémek, fémkomplexek, földfémek</t>
  </si>
  <si>
    <t>Alkálifémek, alkáliföldfémek, szerepük a biológiai rendszerekben</t>
  </si>
  <si>
    <t>A víz és a vizes oldatok (elektrolitok, savak, bázisok), kémiai egyensúlyok</t>
  </si>
  <si>
    <t>Halmazállapotok, oldatok és kolloidok</t>
  </si>
  <si>
    <t>A molekulák szerkezete, kémiai kötések és kémiai reakciók</t>
  </si>
  <si>
    <t>Kémiai alapfogalmak, az atomok elekt- ronszerkezete és a periódusos rendszer</t>
  </si>
  <si>
    <t>Szakmai kémiai és biokémiai alapok</t>
  </si>
  <si>
    <t>Fénytan alapjai, fényvisszaverődés, -elnyelés, -törés</t>
  </si>
  <si>
    <t>Ultrahang fizikai alapjai</t>
  </si>
  <si>
    <t>Röntgen képalkotó berendezések</t>
  </si>
  <si>
    <t>Sugárfizika alapjai</t>
  </si>
  <si>
    <t>Szakmai fizikai és biofizikai alapok</t>
  </si>
  <si>
    <t>Illetéktelen személynek nem szolgáltat ki betegekkel kapcsolatos információt, adatot és dokumentumot. Egyszerű vizsgáló eljárások eredményeit az ápoló ellenőrzése mellett dokumentálja.</t>
  </si>
  <si>
    <t>Tiszteletben tartja az adatvédelmi szabályokat. Mérési eredményeit, megfigyeléseit pontosan dokumentálja.</t>
  </si>
  <si>
    <t>Ismeri az egészségügyi dokumentáció típusait, formáit (papír alapú, elektronikus), az adatvédelemmel kapcsolatos szabályokat. Ismeri a lázlap, betegmegfigyelő lap vezetésének szabályait.</t>
  </si>
  <si>
    <t>Méréseit, megfigyeléseit lázlapon, betegmegfigyelő lapon dokumentálja.</t>
  </si>
  <si>
    <r>
      <t xml:space="preserve">A tananyagelemek és a deszkriptorok projektszemléletű kapcsolódása: 
</t>
    </r>
    <r>
      <rPr>
        <sz val="11"/>
        <color theme="1"/>
        <rFont val="Franklin Gothic Book"/>
        <family val="2"/>
        <charset val="238"/>
      </rPr>
      <t>A tanuló/képzésben résztvevő alaposan ismeri az ápolás etikai és jogi előírásait, különös tekintettel a betegjogok érvényesítésére. Feladatai során azonnal jelzi, ha etikai vagy jogi problémák adódnak és betartja a beteglátogatásra vonatkozó normákat. Amikor etikai kérdéssel találkozik, azonnal tájékoztatja a feletteseit, ezzel biztosítva a szakma iránti elkötelezettségét.</t>
    </r>
  </si>
  <si>
    <t>Az egészségügyi dolgozó alapvető jogai és kötelezettségei</t>
  </si>
  <si>
    <t>Betegjogok</t>
  </si>
  <si>
    <t>Etika és megbízhatóság</t>
  </si>
  <si>
    <t>Betartja a munkájával kapcsolatos etikai és jogi követelményeket.</t>
  </si>
  <si>
    <t>Magára nézve kötelezőnek érzi az etikai és jogi normák betartását. Fontosnak tartja a hivatásához méltó megjelenést, magatartást. Munkáját a beteg jogainak érvényesítésével végzi.</t>
  </si>
  <si>
    <t>Tudja az egészségügyi szakdolgozó tevékenységével kapcsolatos etikai normákat, magatartási elvárásokat. Ismeri az egészségügyi törvénynek az ápolói munkával összefüggő főbb előírásait, különös tekintettel a betegek jogaira. Ismeri a betegjogok érvényesítésének lehetőségeit. Érti a beteglátogatással kapcsolatos általános elvárásokat.</t>
  </si>
  <si>
    <t>Az ápolási munka során előforduló ápolásetikai és betegjogi problémákat jelzi.</t>
  </si>
  <si>
    <r>
      <t>A tananyagelemek és a deszkriptorok projektszemléletű kapcsolódása:</t>
    </r>
    <r>
      <rPr>
        <sz val="11"/>
        <color theme="1"/>
        <rFont val="Franklin Gothic Book"/>
        <family val="2"/>
        <charset val="238"/>
      </rPr>
      <t xml:space="preserve"> 
A tanuló/képzésben résztvevő, a szakdolgozó felügyelete mellett, önállóan azonosítja a betegeket, ismerve a folyamat lényegét, szabályait és dokumentációját. Az egészségügyi törvény és a betegjogok figyelembevételével elkerüli a hibákat és biztosítja a személyre szabott ellátást. Egy szimuláció során, új páciens adatainak rögzítésekor pontosan követi az előírásokat, elősegítve a biztonságos és etikus működést.</t>
    </r>
  </si>
  <si>
    <t>Informatika az egészségügyben</t>
  </si>
  <si>
    <t>Adatvédelem</t>
  </si>
  <si>
    <t>Egészségügyi informatikai alapok</t>
  </si>
  <si>
    <t xml:space="preserve">Egészségügyi informatika </t>
  </si>
  <si>
    <t>Önállóan azonosítja a beteget.</t>
  </si>
  <si>
    <t>A beteg jogait szem előtt tartva alkalmazza a betegazonosítás szabályait.</t>
  </si>
  <si>
    <t>Ismeri a betegazonosítás lényegét, szabályait, módszereit, a kapcsolódó dokumentációt.</t>
  </si>
  <si>
    <t>Tevékenységéhez kapcsolódóan azonosítja a beteget.</t>
  </si>
  <si>
    <r>
      <t xml:space="preserve">A tananyagelemek és a deszkriptorok projektszemléletű kapcsolódása: 
</t>
    </r>
    <r>
      <rPr>
        <sz val="11"/>
        <color theme="1"/>
        <rFont val="Franklin Gothic Book"/>
        <family val="2"/>
        <charset val="238"/>
      </rPr>
      <t>A tanuló/képzésben résztvevő eligazodik az egészségügyi ellátórendszerben, hatékonyan működik együtt a társakkal, és felelősen fejleszti szakmai tudását. Egy projekt során feltérképezi egy szimulációs kórházi osztály szerkezetét, majd a munkavédelmi alapelveket figyelembe véve javaslatot tesz a munkahely biztonságos kialakítására.</t>
    </r>
  </si>
  <si>
    <t>Felelős a tudásának folyamatos fejlesztéséért.</t>
  </si>
  <si>
    <t>Igénye van a folyamatos szakmai fejlődésre. Folyamatosan együttműködik a munkatársaival. A munkatársakkal konstruktív együttműködésre és a problémák hatékony megoldására törekszik.</t>
  </si>
  <si>
    <t>Ismeri az egészségügyi ellátórendszer struktúráját, működését. Ismeri a team-munka alapjait, az együttműködés és problémamegoldás lehetőségeit.</t>
  </si>
  <si>
    <t>Eligazodik az egészségügyi ellátórendszerben.</t>
  </si>
  <si>
    <r>
      <t xml:space="preserve">A tananyagelemek és a deszkriptorok projektszemléletű kapcsolódása: 
</t>
    </r>
    <r>
      <rPr>
        <sz val="11"/>
        <color theme="1"/>
        <rFont val="Franklin Gothic Book"/>
        <family val="2"/>
        <charset val="238"/>
      </rPr>
      <t xml:space="preserve">A tanuló/képzésben résztvevő aktívan közreműködik egészségfejlesztő események és szűrőprogramok megszervezésében. Ismeri az egészséges életmód alapelveit és a megelőzés szintjeit, figyelembe véve a környezeti tényezőket. Gyakorlatai során és magánéletében is egészségtudatos, és az oktató irányítása mellett egy mentálhigiénés szűrőprogram lebonyolításakor, szakszerűen végzi feladatait. </t>
    </r>
  </si>
  <si>
    <t>Az egészségfejlesztésre irányuló tevékenységeket az ápoló irányítása és ellenőrzése mellett végzi.</t>
  </si>
  <si>
    <t>Munkahelyén és magánéletében is egészségtudatos magatartást tanúsít. A rendezvények előkészítése és lebonyolítása során szem előtt tartja a környezetvédelmi szempontokat.</t>
  </si>
  <si>
    <t>Ismeri az egészségkultúra elemeit, az egészséges életmód, életvitel jellemzőit. Tisztában van a környezet szennyezés és az egyéb egészségkárosító tényezők formáival, a megelőzés lehetőségeivel. Ismeri a prevenció szintjeit, a mentálhigiéné és az egészségfejlesztés alapvető lehetőségeit.</t>
  </si>
  <si>
    <t>Részt vesz az egészség fejlesztését célzó rendezvények, szűrőprogramok lebonyolításában.</t>
  </si>
  <si>
    <r>
      <t xml:space="preserve">A tananyagelemek és a deszkriptorok projektszemléletű kapcsolódása: 
</t>
    </r>
    <r>
      <rPr>
        <sz val="11"/>
        <color theme="1"/>
        <rFont val="Franklin Gothic Book"/>
        <family val="2"/>
        <charset val="238"/>
      </rPr>
      <t>A tanuló/képzésben résztvevő az egyén életkorához és élethelyzetéhez igazítva végzi a gondozási feladatokat, ismerve a pszichés és fizikai fejlődés mintázatait. Empatikusan és segítőkészen, az oktató irányítása mellett jár el. Egy szimulációs gyakorlat során, egy idős beteg gondozása révén sajátítja el a személyre szabott ellátás módját.</t>
    </r>
  </si>
  <si>
    <t>A gondozási feladatokat az ápoló irányítása és ellenőrzése mellett, szakszerűen látja el.</t>
  </si>
  <si>
    <t>Empátiával viszonyul a gondozást igénylő emberekhez, segítőkész.</t>
  </si>
  <si>
    <t>Ismeri az egészséges ember pszichés és szomatikus fejlődésének jellemzőit, az adott életkorban és élethelyzetben megjelenő gondozási feladatokat.</t>
  </si>
  <si>
    <t>Az egyén életkorának (születéstől a halálig) és élethelyzetének megfelelő gondozási feladatokat végez.</t>
  </si>
  <si>
    <r>
      <t xml:space="preserve">Kapcsolódó tananyagegységek: 
</t>
    </r>
    <r>
      <rPr>
        <sz val="11"/>
        <color theme="1"/>
        <rFont val="Franklin Gothic Book"/>
        <family val="2"/>
        <charset val="238"/>
      </rPr>
      <t>"C"; "B"</t>
    </r>
  </si>
  <si>
    <t>időkeret: 8 óra</t>
  </si>
  <si>
    <r>
      <rPr>
        <b/>
        <i/>
        <sz val="11"/>
        <color theme="1"/>
        <rFont val="Franklin Gothic Book"/>
        <family val="2"/>
        <charset val="238"/>
      </rPr>
      <t xml:space="preserve">Egészségfejlesztés a helyes gyógyszerhasználattal kapcsolatban: </t>
    </r>
    <r>
      <rPr>
        <b/>
        <sz val="11"/>
        <color theme="1"/>
        <rFont val="Franklin Gothic Book"/>
        <family val="2"/>
        <charset val="238"/>
      </rPr>
      <t>A tanulók készítsenek felmérést az osztályban/iskolában a diákok otthoni gyógyszerszedési gyakorlatára vonatkozóan. A kapott adatok figyelembe vételével készítsenek egészségfejlesztő infografikát, vagy tájékoztató füzetet a helyes gyógyszerhasználat szabályairól. Munkájukat prezentálják az osztály/iskola előtt.</t>
    </r>
  </si>
  <si>
    <r>
      <t xml:space="preserve">Kapcsolódó tananyagegységek: 
</t>
    </r>
    <r>
      <rPr>
        <sz val="11"/>
        <color theme="1"/>
        <rFont val="Franklin Gothic Book"/>
        <family val="2"/>
        <charset val="238"/>
      </rPr>
      <t>"C"</t>
    </r>
  </si>
  <si>
    <r>
      <rPr>
        <b/>
        <i/>
        <sz val="11"/>
        <color theme="1"/>
        <rFont val="Franklin Gothic Book"/>
        <family val="2"/>
        <charset val="238"/>
      </rPr>
      <t>Betegápolási protokoll készítése:</t>
    </r>
    <r>
      <rPr>
        <b/>
        <sz val="11"/>
        <color theme="1"/>
        <rFont val="Franklin Gothic Book"/>
        <family val="2"/>
        <charset val="238"/>
      </rPr>
      <t xml:space="preserve"> "A fertőző beteg ápolása" címmel készítsenek a tanulók protokollt, amely kitér a következőkre: célok, alapfogalmak, fertőzés fogalma, nosocomiális fertőzés és megelőzése, izoláció formái, fertőző beteg elhelyezése, vizsgálata, kezelése, ápolása, szállítása, tiszta és szennyes textília kezelése, hulladékkezelés, munkavédelmi szabályok.</t>
    </r>
  </si>
  <si>
    <r>
      <t xml:space="preserve">Kapcsolódó tananyagegységek: 
</t>
    </r>
    <r>
      <rPr>
        <sz val="11"/>
        <color theme="1"/>
        <rFont val="Franklin Gothic Book"/>
        <family val="2"/>
        <charset val="238"/>
      </rPr>
      <t>"A"; "B"; "C"; "D"</t>
    </r>
  </si>
  <si>
    <t>időkeret: 10 óra</t>
  </si>
  <si>
    <r>
      <rPr>
        <b/>
        <i/>
        <sz val="11"/>
        <color theme="1"/>
        <rFont val="Franklin Gothic Book"/>
        <family val="2"/>
        <charset val="238"/>
      </rPr>
      <t>Gondolattérkép készítése:</t>
    </r>
    <r>
      <rPr>
        <b/>
        <sz val="11"/>
        <color theme="1"/>
        <rFont val="Franklin Gothic Book"/>
        <family val="2"/>
        <charset val="238"/>
      </rPr>
      <t xml:space="preserve"> Készítsen a tanuló gondolattérképet egy adott kórképben szenvedő betegnél a betegségéből, tüneteiből, illetve a diagnosztikai és terápiás eljárásokból adódó ápolási szükségletekről, ápolói feladatokról. Az elkészült gondolattérképekből az osztályon belül készüljön kiállítás, a tanulók magyarázatok kíséretében mutassák be ezeket osztálytársaik előtt. A tanulók értékeljék önmaguk és egymás munkáját előre megadott szempontok szerint.</t>
    </r>
  </si>
  <si>
    <r>
      <t xml:space="preserve">A tananyagelemek és a deszkriptorok projektszemléletű kapcsolódása: 
</t>
    </r>
    <r>
      <rPr>
        <sz val="11"/>
        <color theme="1"/>
        <rFont val="Franklin Gothic Book"/>
        <family val="2"/>
        <charset val="238"/>
      </rPr>
      <t>Anatómiai és orvosi latin nyelvi ismereteit felhasználva, a tanuló szakmai nyelven számol be munkatársainak a beteg állapotáról, az elvégzett vizsgálatokról, beavatkozásokról szóban és írásban. Hatékony kommunikációt folytat orvosokkal, szakdolgozókkal, betegekkel és hozzátartozókkal egyaránt.</t>
    </r>
  </si>
  <si>
    <t>Konfliktuskezelés</t>
  </si>
  <si>
    <t>Speciális kommunikáció</t>
  </si>
  <si>
    <t>Egészségügyi szakmai kommunikáció</t>
  </si>
  <si>
    <t>Kommunikációs zavarok</t>
  </si>
  <si>
    <t xml:space="preserve">Kommunikáció </t>
  </si>
  <si>
    <t>Felelősséggel használja a szakmai nyelvet.</t>
  </si>
  <si>
    <t>Értékként tekint a helyes szaknyelvi kommunikációra.</t>
  </si>
  <si>
    <t>Tudja az orvosi latin nyelvet, az anatómiai megnevezéseket, a kommunikáció formáit. Pszichológiai, etikai ismeretekkel rendelkezik.</t>
  </si>
  <si>
    <t>Mindennapi kommunikációjában használja a szakmai kifejezéseket.</t>
  </si>
  <si>
    <t>"C" Egészségügyi alapozó ismeretek (6; 7; 9; 12; 13; 20. sor)</t>
  </si>
  <si>
    <r>
      <t xml:space="preserve">A tananyagelemek és a deszkriptorok projektszemléletű kapcsolódása: 
</t>
    </r>
    <r>
      <rPr>
        <sz val="11"/>
        <color theme="1"/>
        <rFont val="Franklin Gothic Book"/>
        <family val="2"/>
        <charset val="238"/>
      </rPr>
      <t xml:space="preserve">A tanuló sebészeti jellegű osztályon kompetenciájának és a műtéttípusnak megfelelő műtéti előkészítést végez, beadja az aneszteziológus által elrendelt premedikációt. Műtét alatt felkészül a beteg fogadására. Műtét utáni betegmegfigyelést végez, megfigyelőlapot vezet, felügyelettel orvos utasítása szerinti gyógyszerelést végez, ellenőrzi a kötés, a drainek állapotát, részt vesz a sebkötözésben. </t>
    </r>
  </si>
  <si>
    <t>Kisklinikum gyakorlat</t>
  </si>
  <si>
    <t>Sebészet gyakorlat</t>
  </si>
  <si>
    <t>Klinikai gyakorlat</t>
  </si>
  <si>
    <t>Urológiai betegek ápolása</t>
  </si>
  <si>
    <t>Bőrgyógyászati betegek ápolása</t>
  </si>
  <si>
    <t>Szemészeti betegek ápolása</t>
  </si>
  <si>
    <t>Fül-orr-gégészeti betegek ápolása</t>
  </si>
  <si>
    <t>Kisklinikumi ismeretek és ápolástanuk</t>
  </si>
  <si>
    <t>Sebészeti ápolási beavatkozások</t>
  </si>
  <si>
    <t>Általános sebészeti alapismeretek</t>
  </si>
  <si>
    <t>Sebészet és ápolástana</t>
  </si>
  <si>
    <t>Utasítás alapján felügyelettel elvégzi beavatkozást.</t>
  </si>
  <si>
    <t>Munkáját precízen és körültekintően végzi, a szakmai protokollok betartásával.</t>
  </si>
  <si>
    <t>Ismeri a beteg műtéti előkészítését, a betegdokumentáció vezetésének szabályait, és a műtét utáni kötések cseréjének módját. Ismeri a dréngondozás menetét.</t>
  </si>
  <si>
    <t>Részt vesz a beteg műtéti elő-készítésében, a betegdokumentáció vezetésében, és a műtét utáni kötések cseréjében.</t>
  </si>
  <si>
    <t>"D" Klinikumi ismeretek és ápolástan (8; 14; 19. sor)</t>
  </si>
  <si>
    <r>
      <t>A tananyagelemek és a deszkriptorok projektszemléletű kapcsolódása:</t>
    </r>
    <r>
      <rPr>
        <sz val="11"/>
        <color theme="1"/>
        <rFont val="Franklin Gothic Book"/>
        <family val="2"/>
        <charset val="238"/>
      </rPr>
      <t xml:space="preserve"> 
A tanuló a gyógyszerelés szabályait és a higiénés, munkavédelmi előírásokat szem előtt tartva előkészíti az orvos által rendelt gyógyszereket, a kiadagoláshoz és a beadáshoz szükséges eszközöket, dokumentációt. Azonosítja és kompeteciájának megfelelően tájékoztatja a beteget, majd felügyelet mellett elvégzi a gyógyszer kiadagolását/felszívását, beadását. A gyógyszerbeadást követően figyelemmel kíséri a beteg állapotát. Az állapotváltozások helyes értékelése érdekében ismeri a gyógyszerek hatását, lehetséges mellékhatásait.</t>
    </r>
  </si>
  <si>
    <t>Gyógyszerinterakciók és ellátásuk</t>
  </si>
  <si>
    <t>Általános ápolási beavatkozások</t>
  </si>
  <si>
    <t>Általános ápolástan és gondozástan</t>
  </si>
  <si>
    <t>Munkáját precízen és körültekintően végzi.</t>
  </si>
  <si>
    <t>Ismeri a gyógyszertani alapokat, a gyógyszerelést, a főbb gyógyszercsoportokat, és lehetséges mellékhatásukat.</t>
  </si>
  <si>
    <t>Beadja az elrendelt gyógyszereket (fájdalomcsillapítót, hányás-csillapítót, antikoagulánst, diuretikumot, kortikoszteroidot, fiziológiás oldatot, heparinos fiziológiás oldatot és 14 éves kor felett glükózt)</t>
  </si>
  <si>
    <t>"B" Diagnosztikus és terápiás beavatkozások (2; 5; 10; 11; 15; 16; 17; 18. sor)</t>
  </si>
  <si>
    <r>
      <t>A tananyagelemek és a deszkriptorok projektszemléletű kapcsolódása:</t>
    </r>
    <r>
      <rPr>
        <sz val="11"/>
        <color theme="1"/>
        <rFont val="Franklin Gothic Book"/>
        <family val="2"/>
        <charset val="238"/>
      </rPr>
      <t xml:space="preserve"> 
A tanuló felismeri az allergiás reakciókat az enyhébbtől az anafilaxiás reakciókig. A beteg állapotának felmérését követően, szükség esetén értesíti a kezelőorvost, előkészíti és orvos utasítása alapján beadja az allergiaellenes gyógyszereket, megfigyeli a beteget, súlyos esetben alkalmazza az IHBLS-t, segédkezik ALS-nél. </t>
    </r>
  </si>
  <si>
    <t>Újraélesztés során alkalmazott gyógyszerek (új)</t>
  </si>
  <si>
    <t>Felettes utasítása szerint vesz részt a gyógyszerelésben. Figyelembe veszi a higiénés és betegbiztonsági szempontokat, betartja a munka-, tűz- és egészségvédelmi szabályokat.</t>
  </si>
  <si>
    <t>A munkavégzés során együttműködő, határozott, körültekintő, pontos.</t>
  </si>
  <si>
    <t>Ismeri az allergiák típusait, kezelési lehetőségeit. Tisztában van a reanimáció során alkalmazott gyógyszerekkel. Ismeri az alkalmazott gyógyszerek jellemzőit, indikációit, hatásukat, mellékhatásaikat. Ismeri a gyógyszerek dokumentálásának szabályait.</t>
  </si>
  <si>
    <t>Allergiaellenes gyógyszereket utasítás szerint alkalmaz a betegnél (per os, sc., im.). Részt vesz a gyógyszeralkalmazásban reanimáció során.</t>
  </si>
  <si>
    <r>
      <t xml:space="preserve">A tananyagelemek és a deszkriptorok projektszemléletű kapcsolódása: 
</t>
    </r>
    <r>
      <rPr>
        <sz val="11"/>
        <color theme="1"/>
        <rFont val="Franklin Gothic Book"/>
        <family val="2"/>
        <charset val="238"/>
      </rPr>
      <t>A beteg fájdalma, vagy a vitális paramétereinek ellenőrzése során észlelt láz esetén a tanuló (felügyelet mellett) gyógyszeres láz/fájdalomcsillapítást végez különféle gyógyszerformákkal, gyógyszeralkalmazási móddal. A tevékenységet a munkavédelmi és higiénés és betegbiztonsági szabályok betartásával végzi, majd dokumentálja.</t>
    </r>
  </si>
  <si>
    <t>Megfelelő indikáció esetén felügyelet mellett részt vesz a fájdalomcsillapításban, non-szteroid gyulladáscsökkentő, vagy minor analgetikum adásában. Megfelelő indikáció esetén felügyelettel végez lázcsillapítást. Gyógyszerelő tevékenységét pontosan dokumentálja. Betartja a higiénés és betegbiztonsági szempontokat, a munka-, tűz- és egészségvédelmi szabályokat.</t>
  </si>
  <si>
    <t>A beteggel empatikus, segítőkész. A munkavégzés során határozott, körültekintő, pontosságra törekszik.</t>
  </si>
  <si>
    <t>Ismeri a non-szteroidok, minor analgetikumok jellemzőit, indikációit, kontraindikációit, adagolásukat, lehetséges mellékhatásaikat.</t>
  </si>
  <si>
    <t>Láz- és fájdalomcsillapítást végez per os, rectalis, vagy intramuscularis (deltaizom) injekció formájában, tevékenységét dokumentálja. Felméri a beteg fájdalmát.</t>
  </si>
  <si>
    <r>
      <t xml:space="preserve">A tananyagelemek és a deszkriptorok projektszemléletű kapcsolódása: 
</t>
    </r>
    <r>
      <rPr>
        <sz val="11"/>
        <rFont val="Franklin Gothic Book"/>
        <family val="2"/>
        <charset val="238"/>
      </rPr>
      <t>A tanuló valós feladat során a</t>
    </r>
    <r>
      <rPr>
        <sz val="11"/>
        <color theme="1"/>
        <rFont val="Franklin Gothic Book"/>
        <family val="2"/>
        <charset val="238"/>
      </rPr>
      <t>z adott beteg esetén előkészíti az orvos által elrendelt invazív beavatkozást (beteg, eszközök, környezet előkészítése), betegazonosítást végez, kompetenciájának megfelelően tájékoztatást nyújt. Ismeri és tiszteletben tartja a beteg önrendelkezési jogát. Az orvosnak, vagy ápolónak asszisztál a beavatkozás kivitelezésénél, a beavatkozást követően megfigyeli a beteg állapotát, a lehetséges szövődményeket.</t>
    </r>
  </si>
  <si>
    <t>Az egészségügyi dolgozók jogai és kötelezettségei</t>
  </si>
  <si>
    <t>A betegek jogai és kötelezettségei</t>
  </si>
  <si>
    <t>Egészségügyi jog és etika alapjai</t>
  </si>
  <si>
    <t>Légúti váladék leszívása (új)</t>
  </si>
  <si>
    <t>Belgyógyászati ápolási beavatkozások</t>
  </si>
  <si>
    <t>Belgyógyászat és ápolástana</t>
  </si>
  <si>
    <t>Az orvos utasítása alapján, az orvossal és/vagy az ápolóval együttműködve részt vesz (perifériás vénakanülök, vizeletkatéter, egyszerű eszközös légútbiztosítás kivitelezése, betegmegfigyelő monitor, gyógyszerbejuttatás eszközeinek használata) az invazív beavatkozások kivitelezésében. Felelős a beteg és a bevezetett eszköz megfigyeléséért, gondozásáért.</t>
  </si>
  <si>
    <t>Empátiával fordul a beteghez, segítőkész. Fontosak számára a beteg igényei, tudásának folyamatos fejlesztése a legújabb technikai eszközök és eljárások vonatkozásában. A munkavégzés során határozott, körültekintő, pontosságra törekszik. Betartja és betartatja a munka-, környezetvédelmi, és betegbiztonsági szabályokat.</t>
  </si>
  <si>
    <t>Ismeri az invazív beavatkozások fogalmát, formáit, (perifériás és centrális vénakanülök, gyógyszerek bejuttatásának lehetőségei, vénás injekció, vizelet-katéterek és behelyezésük, hólyagkondicionálás, betegmegfigyelő monitor mérési lehetőségei, légúti váladékleszívás). Tisztában van az invazív beavatkozások jogi és etikai szabályaival. Ismeri az egyes beavatkozások eszközeit, ápolói feladatait, a lehetséges szövődményeket.</t>
  </si>
  <si>
    <t>Asszisztál invazív beavatkozásoknál.</t>
  </si>
  <si>
    <r>
      <t xml:space="preserve">A tananyagelemek és a deszkriptorok projektszemléletű kapcsolódása: 
</t>
    </r>
    <r>
      <rPr>
        <sz val="11"/>
        <color theme="1"/>
        <rFont val="Franklin Gothic Book"/>
        <family val="2"/>
        <charset val="238"/>
      </rPr>
      <t>A tanuló az adott kórképnek megfelelő, egyénre szabott ápolási tevékenységet végez. Ehhez tisztában kell lennie többek között az adott betegség okával, tüneteivel, a diagnózis felállításához szükséges vizsgálatokkal, a kezelés sajátosságaival, az egészségfejlesztési feladatokkal, a rehabilitáció és a krónikus beteg gondozásának specialitásaival.</t>
    </r>
  </si>
  <si>
    <t>Egyéb klinikai gyakorlat</t>
  </si>
  <si>
    <t>Belgyógyászat gyakorlat</t>
  </si>
  <si>
    <t>Idős betegek speciális ápolása</t>
  </si>
  <si>
    <t>Egészséggondozás idős korban</t>
  </si>
  <si>
    <t>Szervek, szervrendszerek és a homeosztázis változásai idős korban, leggyakrabban előforduló betegségek</t>
  </si>
  <si>
    <t>Veszélyeztető tényezők idős korban</t>
  </si>
  <si>
    <t>Az öregedés biológiai folyamatát befolyásoló tényezők, az időskorra vonatkozó általános jellegzetességek</t>
  </si>
  <si>
    <t>Az idős kor jellegzetességei</t>
  </si>
  <si>
    <t>Bevezetés a geriátriába</t>
  </si>
  <si>
    <t>Geriátria klinikuma</t>
  </si>
  <si>
    <t>Organikus pszichoszindrómák</t>
  </si>
  <si>
    <t>Táplálkozási magatartás zavarai</t>
  </si>
  <si>
    <t>Személyiség zavarok</t>
  </si>
  <si>
    <t>Szkizofrénia spektrum és egyéb pszichotikus zavarok, agresszió és konfliktus kezelés</t>
  </si>
  <si>
    <t>Pszichoaktív szerek használatával kapcsolatos és egyéb addiktív zavarok</t>
  </si>
  <si>
    <t>Hangulatzavarok</t>
  </si>
  <si>
    <t>Szorongásos zavarok</t>
  </si>
  <si>
    <t>A pszichiátriai története, előítéletek, stigmák</t>
  </si>
  <si>
    <t>Pszichiátria klinikuma</t>
  </si>
  <si>
    <t>Onkológiai és degeneratív neurológiai betegségek</t>
  </si>
  <si>
    <t>Autoimmun betegségek</t>
  </si>
  <si>
    <t>Neuroinfektológiai betegségek</t>
  </si>
  <si>
    <t>Neurotraumán átesett betegek</t>
  </si>
  <si>
    <t>Agyi érbetegségek</t>
  </si>
  <si>
    <t>Fejfájás, epilepszia</t>
  </si>
  <si>
    <t>Idegsebészeti beavatkozások</t>
  </si>
  <si>
    <t>A koponyaűri nyomásváltozással járó állapot változások</t>
  </si>
  <si>
    <t>Tudatállapot változások</t>
  </si>
  <si>
    <t>Általános és speciális vizsgálatok</t>
  </si>
  <si>
    <t>Neurológia klinikuma</t>
  </si>
  <si>
    <t>Nőgyógyászati betegségek</t>
  </si>
  <si>
    <t>Szoptatástámogatás, gyerekbarát újszülött ellátás, gyermekágy</t>
  </si>
  <si>
    <t>Háborítatlan szülés folyamata, szülési rendellenessége</t>
  </si>
  <si>
    <t>Szövődményes/patológiás terhesség</t>
  </si>
  <si>
    <t>Várandós gondozás</t>
  </si>
  <si>
    <t>Nőgyógyászati vizsgáló eljárások</t>
  </si>
  <si>
    <t>Szülészet-nőgyógyászat klinikuma</t>
  </si>
  <si>
    <t>Ápolási beavatkozások</t>
  </si>
  <si>
    <t>Traumatológiai, ortopédiai betegek ápolása</t>
  </si>
  <si>
    <t>Részletes sebészet</t>
  </si>
  <si>
    <t>Fertőző betegek, infektológia</t>
  </si>
  <si>
    <t>Daganatos megbetegedések</t>
  </si>
  <si>
    <t>Endokrinrendszeri megbetegedései</t>
  </si>
  <si>
    <t>Kiválasztórendszeri megbetegedések</t>
  </si>
  <si>
    <t>Emésztőrendszeri megbetegedések</t>
  </si>
  <si>
    <t>Légzőrendszeri megbetegedések</t>
  </si>
  <si>
    <t>Vérképzőrendszeri megbetegedések</t>
  </si>
  <si>
    <t>Szív-és érrendszeri megbetegedések</t>
  </si>
  <si>
    <t>Rehabilitációs gyakorlat (új)</t>
  </si>
  <si>
    <t>Fizioterápiás alapok</t>
  </si>
  <si>
    <t>Fizioterápiáról általában</t>
  </si>
  <si>
    <t>Akadályozottságok az orvosi rehabilitációban</t>
  </si>
  <si>
    <t>A rehabilitációt támogató eszközök</t>
  </si>
  <si>
    <t>A komplex (átfogó) rehabilitáció rendszere</t>
  </si>
  <si>
    <t>Komplex, átfogó akadálymentesítés</t>
  </si>
  <si>
    <t>Az akadályozott ember sajátos ellátási igényei, szükségletei</t>
  </si>
  <si>
    <t>A rehabilitáció alapfogalmai</t>
  </si>
  <si>
    <t>Rehabilitációs alapismeretek és fizioterápia</t>
  </si>
  <si>
    <t>A felettes utasítása alapján, a teammel együttműködve, vagy felügyelettel részt vesz a diagnosztikai és terápiás eljárásokban. Felettes ápoló irányításával végrehajtja a beteg ápolását. Felelős az orvosi utasítások, ápolási tevékenységek szakszerű végrehajtásáért, a szabályszerű dokumentálásért.</t>
  </si>
  <si>
    <t>Megfelelő empátiával fordul a beteghez. Együttműködés, etikus viselkedés jellemzi. A munkavégzés során határozott, körültekintő, pontosságra törekszik. Fontosnak tartja a munkavédelmi, környezetvédelmi, betegbiztonsági szabályok betartását.</t>
  </si>
  <si>
    <t>Ismeri a kórképekhez kapcsolódó főbb ápolási feladatokat.</t>
  </si>
  <si>
    <t>Általános ápolási feladatokat végez. Segédkezik a betegek vizsgálatánál, diagnosztikai eljárásokkal kapcsolatos ápolási feladatokat lát el. Részt vesz a betegek gyógykezelésében.</t>
  </si>
  <si>
    <r>
      <t xml:space="preserve">A tananyagelemek és a deszkriptorok projektszemléletű kapcsolódása:
</t>
    </r>
    <r>
      <rPr>
        <sz val="11"/>
        <color theme="1"/>
        <rFont val="Franklin Gothic Book"/>
        <family val="2"/>
        <charset val="238"/>
      </rPr>
      <t xml:space="preserve">A tanuló megismerkedik az egészségügyi hulladék fogalmával, el tudja különíteni az egészségügyi veszélyes hulladékokat a speciális veszélyes hulladékoktól, gyógyszerhulladékoktól. A </t>
    </r>
    <r>
      <rPr>
        <sz val="11"/>
        <rFont val="Franklin Gothic Book"/>
        <family val="2"/>
        <charset val="238"/>
      </rPr>
      <t>gyakorlati</t>
    </r>
    <r>
      <rPr>
        <sz val="11"/>
        <color theme="1"/>
        <rFont val="Franklin Gothic Book"/>
        <family val="2"/>
        <charset val="238"/>
      </rPr>
      <t xml:space="preserve"> munkavégzés során keletkező hulladékokat a munkavédelmi szabályok betartásával a megfelelő tárolóedénybe helyezi. Tisztában van a megtelt gyűjtőedények kezelésével, tárolásával.</t>
    </r>
  </si>
  <si>
    <t>A betegellátó osztály és működése</t>
  </si>
  <si>
    <t>A munkája során keletkezett hulladékokat önállóan kezeli, felelős a szabályos hulladékkezelésért.</t>
  </si>
  <si>
    <t>Elkötelezett a munka- és egészségvédelmi szabályok betartásában.  Környezettudatos magatartást tanúsít.</t>
  </si>
  <si>
    <t>Ismeri az egészségügyben keletkezett hulladékok fajtáit, kezelésük szabályait.</t>
  </si>
  <si>
    <t>Az egészségügyi ellátás során keletkező hulladékot az előírásoknak megfelelően kezeli.</t>
  </si>
  <si>
    <r>
      <t>A tananyagelemek és a deszkriptorok projektszemléletű kapcsolódása:</t>
    </r>
    <r>
      <rPr>
        <sz val="11"/>
        <color theme="1"/>
        <rFont val="Franklin Gothic Book"/>
        <family val="2"/>
        <charset val="238"/>
      </rPr>
      <t xml:space="preserve"> 
A tanuló a kórokozó mikroorganizmusok, valamint a fertőzés, nosocomiális fertőzés kialakulásának ismeretében megérti azoknak az eljárásoknak, magatartási szabályoknak a jelentőségét, amelyet az egészségügyi intézményekben a fertőzések megelőzése érdekében szükséges tenni. Képes fertőző beteg megfigyelését, ápolását végezni. A betegellátás során képes lesz alkalmazni az intézmény infekciókontroll kézikönyvében rögzítzett szabályokat, az izoláció megfelelő formáit. A fertőzések megelőzésének érdekében a higiénés szabályok betartását elvárja a munkatársaitól is. </t>
    </r>
  </si>
  <si>
    <t>Egészségügyi szakdolgozók oktatása</t>
  </si>
  <si>
    <t>Pedagógiai-betegoktatási alapismeretek</t>
  </si>
  <si>
    <t>Betartja és betartatja a higiénés, betegbiztonsági a munka- és környezetvédelmi szabályokat.</t>
  </si>
  <si>
    <t>Felelősséget érez a fertőzések kialakulásának és terjedésének megelőzésében. Környezettudatosságra törekszik a nosocomialis fertőzések elleni küzdelemben.</t>
  </si>
  <si>
    <t>Ismeri a kórokozó mikroorganizmusokat, a fertőzés létre-jöttét. Ismeri a nosocomialis infekció fogalmát, kialakulását elősegítő tényezőket, a leggyakrabban előforduló nosocomialis infekciókat. Ismeri az infekciókontroll feladatát, tevékenységeit, leggyakoribb izolációs formákat, a fertőző, beteg elkülönítésére és ápolására vonatkozó előírásokat.</t>
  </si>
  <si>
    <t>Részt vesz az infekciókontroll feladataiban. Izolált fertőző beteget ápol.</t>
  </si>
  <si>
    <r>
      <t xml:space="preserve">A tananyagelemek és a deszkriptorok projektszemléletű kapcsolódása: 
</t>
    </r>
    <r>
      <rPr>
        <sz val="11"/>
        <color theme="1"/>
        <rFont val="Franklin Gothic Book"/>
        <family val="2"/>
        <charset val="238"/>
      </rPr>
      <t>A biokémiai és sejttani alapok hozzájárulnak a gyógyszerek hatásmechanizmusainak megértéséhez. A gyógyszertani ismeretek birtokában a tanuló képes lesz a különböző gyógyszerformák helyes, a higiénés követelményeknek is megfelelő alkalmazására, a gyógyszerelő tevékenység szabályos dokumentálásra.</t>
    </r>
    <r>
      <rPr>
        <sz val="11"/>
        <color rgb="FFFF0000"/>
        <rFont val="Franklin Gothic Book"/>
        <family val="2"/>
        <charset val="238"/>
      </rPr>
      <t xml:space="preserve"> </t>
    </r>
    <r>
      <rPr>
        <sz val="11"/>
        <rFont val="Franklin Gothic Book"/>
        <family val="2"/>
        <charset val="238"/>
      </rPr>
      <t>A tanuló az elméleti ismereteket gyakorlati helyzetben felhasználva a napi gyógyszerelés kivitelezése során alkalma</t>
    </r>
    <r>
      <rPr>
        <sz val="11"/>
        <color theme="1"/>
        <rFont val="Franklin Gothic Book"/>
        <family val="2"/>
        <charset val="238"/>
      </rPr>
      <t xml:space="preserve">zni tudja a gyógyszerelés szabályait, a gyógyszertárolásra, gyógyszerrendelésre és a beteg megfigyelésére vonatkozó ismereteit. </t>
    </r>
  </si>
  <si>
    <t>Gyógyszerelő rendszerek</t>
  </si>
  <si>
    <t>A gyógyszerelés szabályai</t>
  </si>
  <si>
    <t>Gyógyszertani alapfogalmak</t>
  </si>
  <si>
    <t>Évközi gyakorlat (sejtvizsgáló módszerek) szövettani laboratóriumban</t>
  </si>
  <si>
    <t>Mivel és hogyan vizsgálhatóak a sejtek</t>
  </si>
  <si>
    <t>A sejtpusztulás</t>
  </si>
  <si>
    <t>A sejtciklus és a sejtosztódás (mitózis, meiózis)</t>
  </si>
  <si>
    <t>A riboszómák szerkezete és működése, a génkifejeződés</t>
  </si>
  <si>
    <t>A sejtalkotók és szerepük a sejt életében</t>
  </si>
  <si>
    <t>A sejtmembrán szerkezete, transzportfolyamatok</t>
  </si>
  <si>
    <t>A növényi és az állati (humán) sejt összehasonlítása</t>
  </si>
  <si>
    <t>A sejt felépítése (prokarióta, eukarióta)</t>
  </si>
  <si>
    <t>Sejtbiológia</t>
  </si>
  <si>
    <t xml:space="preserve">Testváladékok megfigyelése és kezelése </t>
  </si>
  <si>
    <t>Felettes utasítására közreműködik a feladatokban, de nem indíthat új terápiát.</t>
  </si>
  <si>
    <t>A munkavégzés során határozott, körültekintő, pontosságra törekszik. Magára nézve kötelezőnek érzi a higiénés, betegbiztonsági szempontok, a munka-, tűz- és egészségvédelmi szabályok betartását. Ügyel arra, hogy a gyógyszereléssel kapcsolatos tevékenysége ne legyen káros hatással az élő környezetre.</t>
  </si>
  <si>
    <t>Alapvető gyógyszertani ismeretekkel rendelkezik. Ismeri a gyógyszerformákat, gyógyszer bejuttatási módokat, eszközöket. Ismeri a gyógyszerelés, gyógyszertárolás szabályait. Tisztában van a gyógyszerelés dokumentálási szabályaival.</t>
  </si>
  <si>
    <t>Enteralis és parenteralis gyógyszerelési feladatokat végez, inhalációs és oxigénterápiát alkalmaz. Közreműködik a gyógyszerelésben, segédkezik az infúziós terápia alkalmazásában, (infúziós palackot cserél; az infúzió cseppszámát orvosi utasításra megváltoztatja; kötéscserét végez a perifériás vénakanül helyén; CVK-ból vért vesz; midline katétert és iv. kanült orvosi utasításra eltávolít.</t>
  </si>
  <si>
    <r>
      <t xml:space="preserve">A tananyagelemek és a deszkriptorok projektszemléletű kapcsolódása:
</t>
    </r>
    <r>
      <rPr>
        <sz val="11"/>
        <color theme="1"/>
        <rFont val="Franklin Gothic Book"/>
        <family val="2"/>
        <charset val="238"/>
      </rPr>
      <t>A tanuló megfigyeli a beteg fájdalmát, annak jellegzetességeit. Megfigyelési eredményeit dokumentálja és az orvos tájékoztatása mellett, a beteg állapotától és a lehetőségektől függően választott, nem gyógyszeres fájdalomcsillapítási eljárást alkalmaz. Tevékenysége során szem előtt tartja a higiénés, munkavédelmi és betegbiztonsági szabályokat.</t>
    </r>
  </si>
  <si>
    <t>Felelős a beteg fájdalmának megfigyeléséért, állapotának követéséért. Tevékenységét felügyelettel dokumentálja.</t>
  </si>
  <si>
    <t>Fontosnak tartja a beteg szenvedésének enyhítését.</t>
  </si>
  <si>
    <t>Ismeri a fájdalom kórélettani alapjait, jellemzőit, a fájdalom felmérését és a felméréshez kapcsolódó dokumentációs rendszert. Tisztában van a fájdalomcsillapítás lehetőségeivel. Átfogóan ismeri a nem gyógyszeres fájdalomcsillapítás módjait.</t>
  </si>
  <si>
    <t>Gyógyszer nélküli fájdalomcsillapító eljárásokat alkalmaz.</t>
  </si>
  <si>
    <r>
      <t xml:space="preserve">A tananyagelemek és a deszkriptorok projektszemléletű kapcsolódása: 
</t>
    </r>
    <r>
      <rPr>
        <sz val="11"/>
        <color theme="1"/>
        <rFont val="Franklin Gothic Book"/>
        <family val="2"/>
        <charset val="238"/>
      </rPr>
      <t>A tanuló terminális állapotú beteg szükségleteknek megfelelő ápolását végzi, empátiával és türelemmel gondoskodik róla. Az ápolás során figyelembe veszi a beteg pszichés állapotát, a haldoklás stádiumának megfelelő pszichés támogatást nyújt számára. Tevékenységét a betegjogok tiszteletben tartásával és megfelelő empátiával végzi. Az ellátás során etikus viselkedést tanusít.</t>
    </r>
  </si>
  <si>
    <t>Egészségügyi etikett</t>
  </si>
  <si>
    <t>Beteg ember lélektana</t>
  </si>
  <si>
    <t>Pszichológia alapjai</t>
  </si>
  <si>
    <t>Haldoklás, halál, gyász</t>
  </si>
  <si>
    <t>Betartja az orvosi utasításokat. Enyhíti a beteg szenvedését.</t>
  </si>
  <si>
    <t>Etikus magatartást tanúsít. Tiszteletben tartja az emberi méltóságot, részvéttel fordul az elhunyt ember hozzátartozói felé.</t>
  </si>
  <si>
    <t>Ismeri a haldoklás szakaszait, a haldokló beteg ápolásának, a halott ellátásának és a család támogatásának szempontjait.</t>
  </si>
  <si>
    <t>Terminális állapotú beteg ápolását végzi. Ellátja a halott körüli teendőket.</t>
  </si>
  <si>
    <r>
      <t>A tananyagelemek és a deszkriptorok projektszemléletű kapcsolódása:</t>
    </r>
    <r>
      <rPr>
        <sz val="11"/>
        <color theme="1"/>
        <rFont val="Franklin Gothic Book"/>
        <family val="2"/>
        <charset val="238"/>
      </rPr>
      <t xml:space="preserve"> 
A tanuló </t>
    </r>
    <r>
      <rPr>
        <sz val="11"/>
        <rFont val="Franklin Gothic Book"/>
        <family val="2"/>
        <charset val="238"/>
      </rPr>
      <t xml:space="preserve">valós feladatok megoldásán keresztül </t>
    </r>
    <r>
      <rPr>
        <sz val="11"/>
        <color theme="1"/>
        <rFont val="Franklin Gothic Book"/>
        <family val="2"/>
        <charset val="238"/>
      </rPr>
      <t>a pszichiátriai ellátáshoz kapcsolódóan, utasítás alapján, felügyelet mellett képes lesz adott betegnél korlátozó intézkedéseket végrehajtani a vonatkozó jogszabályoknak megfelelően. Ezirányú tevékenységét etikus magatartás mellett végzi és a szakmai szabályoknak megfelelően dokumentálja.</t>
    </r>
  </si>
  <si>
    <t>Korlátozó intézkedések (új)</t>
  </si>
  <si>
    <t>Szakmai etikai alapkövetelmények</t>
  </si>
  <si>
    <t>A fizikai korlátozásra vonatkozó intézkedéseket felügyelet-tel utasításra végrehajtja.</t>
  </si>
  <si>
    <t>Betartja a jogi és etikai normákat.</t>
  </si>
  <si>
    <t>Ismeri a jogszerű kémiai és fizikai korlátozás kivitelezésének szabályait, a kapcsolódó ápolói feladatokat.</t>
  </si>
  <si>
    <t>Részt vesz a korlátozó intézkedések végrehajtásában.</t>
  </si>
  <si>
    <r>
      <t xml:space="preserve">A tananyagelemek és a deszkriptorok projektszemléletű kapcsolódása: 
</t>
    </r>
    <r>
      <rPr>
        <sz val="11"/>
        <color theme="1"/>
        <rFont val="Franklin Gothic Book"/>
        <family val="2"/>
        <charset val="238"/>
      </rPr>
      <t>A tanuló a belgyógyászati betegek számára pedagógiai ismeretekre alapozott, egyénre szabott betegoktatást végez. Az oktatás tervezésénél figyelembe veszi a beteg pszichés és szociális jellemzőit, a figyelem, tanulás, emlékezés, gondolkodás, motiváció és érzelmek törvényszerűségeit. Az egy-egy kórkép kezelésével kapcsolatos betegoktatással párhuzamosan az egészségfejlesztésre is figyelmet fordít, amelynek szintén el kell sajátítani a módszereit, eszközeit.</t>
    </r>
  </si>
  <si>
    <t>Betegoktatás</t>
  </si>
  <si>
    <t>Andragógia</t>
  </si>
  <si>
    <t>Általános pedagógia alapismeretek</t>
  </si>
  <si>
    <t>Egészségfejlesztés</t>
  </si>
  <si>
    <t>Egészségkárosító tényezők</t>
  </si>
  <si>
    <t>Mentálhigiéné</t>
  </si>
  <si>
    <t>Szexuálhigiéné</t>
  </si>
  <si>
    <t>Életmód – egészségmagatartás</t>
  </si>
  <si>
    <t>Népegészségügyi programok</t>
  </si>
  <si>
    <t>Prevenció és egészségmegőrzés</t>
  </si>
  <si>
    <t>Az egészségi állapot mérési módszerei</t>
  </si>
  <si>
    <t>Az egészség, egészségkulturáltság</t>
  </si>
  <si>
    <t>Népegészségtan, egészségfejlesztés</t>
  </si>
  <si>
    <t>Szociálpszichológia</t>
  </si>
  <si>
    <t>Fejlődéslélektan</t>
  </si>
  <si>
    <t>Személyiséglélektan</t>
  </si>
  <si>
    <t>Általános lélektan</t>
  </si>
  <si>
    <t>Családszociológia</t>
  </si>
  <si>
    <t>Egészségszociológia</t>
  </si>
  <si>
    <t>A szociológia alapjai</t>
  </si>
  <si>
    <t>Szociológia alapjai</t>
  </si>
  <si>
    <t>A gondozás fogalma, célja és formái</t>
  </si>
  <si>
    <t>Felettes utasításának megfelelően, felügyelettel végzi a betegoktatást, meggyőződik arról, hogy a beteg a szükséges tudást megszerezte.</t>
  </si>
  <si>
    <t>A beteghez elfogadóan viszonyul, együttműködő, türelmes. Figyelembe veszi a beteg személyiségét, előzetes ismereteit, igényeit.</t>
  </si>
  <si>
    <t>Ismeri a betegoktatáshoz szükséges pszichológiai és pedagógiai alapokat, az oktatás, az egészségnevelés, egészségfejlesztés színtereit, módszereit, eszközeit, ezek megválasztásának és alkalmazásának szempontjait. Ismeri az egészséges életmód elemeit, az egészségkárosító tényezőket, a magyar lakosság egészségi állapotának jellemzőit.</t>
  </si>
  <si>
    <t>Egyénre szabott betegoktatást és egészségfejlesztő tevékenységet végez.</t>
  </si>
  <si>
    <r>
      <t xml:space="preserve">A tananyagelemek és a deszkriptorok projektszemléletű kapcsolódása: 
</t>
    </r>
    <r>
      <rPr>
        <sz val="11"/>
        <color theme="1"/>
        <rFont val="Franklin Gothic Book"/>
        <family val="2"/>
        <charset val="238"/>
      </rPr>
      <t xml:space="preserve">A páciens és a hozzátartozók pszichés támogatását akkor tudja a tanuló korrekt módon, egyénre szabottan megvalósítani, ha ismeri és összefüggéseiben látja az ember lelki működését, szociális hátterét, megérti a beteg ember állapotát, helyzetéből adódó reakcióit. A tanuló </t>
    </r>
    <r>
      <rPr>
        <sz val="11"/>
        <rFont val="Franklin Gothic Book"/>
        <family val="2"/>
        <charset val="238"/>
      </rPr>
      <t>gyakorlatorientált feladatokon keresztül</t>
    </r>
    <r>
      <rPr>
        <sz val="11"/>
        <color theme="1"/>
        <rFont val="Franklin Gothic Book"/>
        <family val="2"/>
        <charset val="238"/>
      </rPr>
      <t xml:space="preserve"> a beteg pszichés vezetése során empatikusan viselkedik, képes lesz hiteles, adekvát kommunikációt folytatni a jogi és etikai szabályok betartásával. Tisztában lesz a szororigén ártalmakkal.</t>
    </r>
  </si>
  <si>
    <t>Kommunikációs készséffejlesztés szimulációs környezetben (új)</t>
  </si>
  <si>
    <t>Az egészségügyről szóló törvény</t>
  </si>
  <si>
    <t>Az egészségügyi etika alapelvei</t>
  </si>
  <si>
    <t>Alapfogalmak</t>
  </si>
  <si>
    <t>Megelőzi a szororigén pszichikus ártalmak kialakulását felettese irányításával.</t>
  </si>
  <si>
    <t>Empátiával és türelemmel fordul a beteghez, figyelmes, fontosnak érzi a beteg meghallgatását. Hiteles kommunikációt folytat. Önmagára nézve kötelezőnek érzi a betegjogok tiszteletben tartását. Etikus viselkedés jellemzi.</t>
  </si>
  <si>
    <t>Ismeri munkájának ápoláslélektani vonatkozásait, a segítő kapcsolat jellemzőit, a meghallgatás, segítő beszélgetés szabályait. Tisztában van a munkáját érintő jogi és etikai követelményekkel.</t>
  </si>
  <si>
    <t>A beteg és hozzátartozói számára pszichés támogatást nyújt.</t>
  </si>
  <si>
    <r>
      <t xml:space="preserve">A tananyagelemek és a deszkriptorok projektszemléletű kapcsolódása: 
</t>
    </r>
    <r>
      <rPr>
        <sz val="11"/>
        <color theme="1"/>
        <rFont val="Franklin Gothic Book"/>
        <family val="2"/>
        <charset val="238"/>
      </rPr>
      <t xml:space="preserve">A tanuló a szükséges fizikai ismeretek birtokában megismeri és megérti a képi diagnosztikai eszközök működési elveit. </t>
    </r>
    <r>
      <rPr>
        <sz val="11"/>
        <rFont val="Franklin Gothic Book"/>
        <family val="2"/>
        <charset val="238"/>
      </rPr>
      <t>Egy valós munkafolyamatot modellezve a kép</t>
    </r>
    <r>
      <rPr>
        <sz val="11"/>
        <color theme="1"/>
        <rFont val="Franklin Gothic Book"/>
        <family val="2"/>
        <charset val="238"/>
      </rPr>
      <t>i diagnosztikai módszerek, spirometria és a csapolások, biopsziák típusainak, céljának, előkészítésének és kivitelezésének ismeretében, kompetenciájának megfelelően képes lesz egy beteget felkészíteni a szükséges vizsgálatokra, a higiénés, munkavédelmi szabályok szem előtt tartásával el tudja látni a vizsgálatokkal kapcsolatos asszisztensi/ápolói feladatokat.</t>
    </r>
  </si>
  <si>
    <t>A betegek előkészítését felettes utasítása alapján, felügyelettel végzi. A beavatkozások során az egészségügyi teammel együttműködik, asszisztál.</t>
  </si>
  <si>
    <t>Munkáját körültekintően, a betegbiztonsági, munka- és egészségvédelmi szabályok betartásával végzi. A beteget pszichésen támogatja.</t>
  </si>
  <si>
    <t>Ismeri a fizika és a biofizika alapvető törvényszerűségeit és a leggyakoribb képalkotó eljárásokat. Ismeri a csapolások, biopsziák, képi diagnosztikai módszerek, spirometria lényegét, menetét, a vizsgálatokkal, beavatkozásokkal kapcsolatos ápolói/asszisztensi feladatokat.</t>
  </si>
  <si>
    <t>Előkészíti a beteget diagnosztikai/terápiás beavatkozásokra, eljárásokra, elvégzi a vizsgálatok alatti és utáni ápolói/asszisztensi feladatokat.</t>
  </si>
  <si>
    <r>
      <t>A tananyagelemek és a deszkriptorok projektszemléletű kapcsolódása:</t>
    </r>
    <r>
      <rPr>
        <sz val="11"/>
        <color theme="1"/>
        <rFont val="Franklin Gothic Book"/>
        <family val="2"/>
        <charset val="238"/>
      </rPr>
      <t xml:space="preserve"> 
A tanuló </t>
    </r>
    <r>
      <rPr>
        <sz val="11"/>
        <rFont val="Franklin Gothic Book"/>
        <family val="2"/>
        <charset val="238"/>
      </rPr>
      <t>egy komplex szakmai helyzet megoldásával</t>
    </r>
    <r>
      <rPr>
        <sz val="11"/>
        <color rgb="FFFF0000"/>
        <rFont val="Franklin Gothic Book"/>
        <family val="2"/>
        <charset val="238"/>
      </rPr>
      <t xml:space="preserve"> </t>
    </r>
    <r>
      <rPr>
        <sz val="11"/>
        <color theme="1"/>
        <rFont val="Franklin Gothic Book"/>
        <family val="2"/>
        <charset val="238"/>
      </rPr>
      <t xml:space="preserve">megismeri a betegmegfigyelő monitorok részeit, non-invazív mérési lehetőségeit, amelyet betegeken a szakmai és a munkavédelmi szabályok betartása mellett alkalmaz.  Felismeri a normálistól eltérő jeleket, értékeket. Az eredményeket dokumentálja, szükség esetén az eltéréseket jelzi a felettesének. </t>
    </r>
  </si>
  <si>
    <t>Betegmegfigyelő monitorok használata (új)</t>
  </si>
  <si>
    <t>A beteg monitorozását felettes utasítása szerint végzi.</t>
  </si>
  <si>
    <t>Munkáját körültekintően, a betegbiztonsági, munka- és egészségvédelmi szabályok betartásával végzi.</t>
  </si>
  <si>
    <t>Ismeri a monitorozás eszközeit, formáit, jellemzőit. Ismeri az EKG-monitorozás ápolói/asszisztensi feladatait.</t>
  </si>
  <si>
    <t>Betegmegfigyelő monitorokat alkalmaz.</t>
  </si>
  <si>
    <t>"A" Betegmegfigyelés, monitorozás (1; 3; 4. sor)</t>
  </si>
  <si>
    <r>
      <t xml:space="preserve">A tananyagelemek és a deszkriptorok projektszemléletű kapcsolódása: 
</t>
    </r>
    <r>
      <rPr>
        <sz val="11"/>
        <color theme="1"/>
        <rFont val="Franklin Gothic Book"/>
        <family val="2"/>
        <charset val="238"/>
      </rPr>
      <t>A tanuló ismeri és helyesen alkalmazza a betegmegfigyelés során használt eszközöket, műszereket. Képes a kijelölt betegnél EKG-t készíteni, a vitális és antropometriai paramétereit megmérni, értékelni. El tudja különíteni a normál és a kóros értékeket, a mért értékeket és tapasztalatait a szakmai szabályoknak megfelleően dokumentálja a beteg dokumentációjában.</t>
    </r>
  </si>
  <si>
    <t>Vitális paraméterek mérése (új)</t>
  </si>
  <si>
    <t>Testtömeg, testmagasság, testkörfogat, BMI mérése (új)</t>
  </si>
  <si>
    <t>Fizikális vizsgálatok (új)</t>
  </si>
  <si>
    <t>Tevékenységét a felettes utasításának megfelelően, felügye-lettel végzi. Az eredményeket pontosan dokumentálja.</t>
  </si>
  <si>
    <t>Ismeri a fizikális vizsgálat ápolói vonatkozásait. Tudja a testmagasság, testtömeg, testarányok, testkörfogat, BMI és a vitális paraméterek mérésének módját, eszközeit. Ismeri az EKG-vizsgálat kivitelezését, eszközeit.</t>
  </si>
  <si>
    <t>Egyszerű eszközös és eszköz nélküli vizsgálatokat végez.</t>
  </si>
  <si>
    <r>
      <t xml:space="preserve">A tananyagelemek és a deszkriptorok projektszemléletű kapcsolódása: 
</t>
    </r>
    <r>
      <rPr>
        <sz val="11"/>
        <color theme="1"/>
        <rFont val="Franklin Gothic Book"/>
        <family val="2"/>
        <charset val="238"/>
      </rPr>
      <t>A laboratóriumi munkavégzés megismerése háttérinformációt ad a tanulók számára, megismerése hozzájárulhat a laboratóriumi minták levételének, tárolásának, szállításának tudatosabbá tételéhez és a bedside vizsgálatok helyes kivitelezéséhez. A tanuló elsajátítja a vér és egyéb testváladék mintavétel szabályos előkészítését, kivitelezését, a minta kezelését, laboratóriumba juttatását. Begyakorolja azokat a munkavédelmi, higiéniai és betegbiztonsági szabályokat, amelyek a váladékok kezelésével kötelezően betartandók. Felismeri a testváladékok kóros eltéréseit. Megfigyeléseit és a végzett tevékenységeket rögzíti a betegdokumentációban.</t>
    </r>
  </si>
  <si>
    <t>Minőségbiztosítás a laboratóriumban</t>
  </si>
  <si>
    <t>Informatika a laboratóriumban</t>
  </si>
  <si>
    <t>Évközi orientációs gyakorlat szövettani, klinikai kémiai és mikrobiológiai laboratóriumban</t>
  </si>
  <si>
    <t>Biztonságtechnika a laboratóriumban</t>
  </si>
  <si>
    <t>Laboratóriumi vegyszerek és tárolásuk</t>
  </si>
  <si>
    <t>Laboratóriumi alapműveletek: anyagok tisztítása és szétválasztása</t>
  </si>
  <si>
    <t>Oldatkészítés, oldatkoncentráció</t>
  </si>
  <si>
    <t>Matematikai számítások a laboratóriumban</t>
  </si>
  <si>
    <t>Tömeg- és térfogatmérés a laboratóriumban</t>
  </si>
  <si>
    <t>A laboratóriumi munka eszközei</t>
  </si>
  <si>
    <t>Általános laboratóriumi alapismeretek</t>
  </si>
  <si>
    <t>A mintavétel előtt azonosítja a beteget. A mintavételt a felettes utasítása szerint, felügyelettel végzi, tevékenységét dokumentálja.</t>
  </si>
  <si>
    <t>Munkáját körültekintően, a betegbiztonsági, munka- és egészségvédelmi szabályok betartásával végzi. Laboratóriumi minták kezelése során törekszik a minimális környezeti terhelés elérésére.</t>
  </si>
  <si>
    <t>Ismeri a vénás vérvétel, a testváladékok mintavételének módját, szabályait, eszközeit, a minták tárolásának, szállításának szabályait.</t>
  </si>
  <si>
    <t>Laboratóriumi mintát vesz a betegtől.</t>
  </si>
  <si>
    <r>
      <t xml:space="preserve">A tananyagelemek és a deszkriptorok projektszemléletű kapcsolódása: 
</t>
    </r>
    <r>
      <rPr>
        <sz val="11"/>
        <color theme="1"/>
        <rFont val="Franklin Gothic Book"/>
        <family val="2"/>
        <charset val="238"/>
      </rPr>
      <t>A tanuló az emberi test felépítésének és működésének ismeretében képes lesz felismerni és elkülöníteni a fiziológiás állapotot az élettanitól eltérő jelektől, tünetektől.</t>
    </r>
    <r>
      <rPr>
        <sz val="11"/>
        <rFont val="Franklin Gothic Book"/>
        <family val="2"/>
        <charset val="238"/>
      </rPr>
      <t xml:space="preserve"> Valós feladatokon keresztül a megfigy</t>
    </r>
    <r>
      <rPr>
        <sz val="11"/>
        <color theme="1"/>
        <rFont val="Franklin Gothic Book"/>
        <family val="2"/>
        <charset val="238"/>
      </rPr>
      <t>elés során a fizikális vizsgálatokon kívül egyszerű eszközös vizsgálatokat és a vitális paraméterek mérésének eszközeit is használja. A tapasztalt elváltozásokat és a mért értékeket az ápolási dokumentációban, illetve a beteg lázlapján a szakmai szabályoknak megfelelően rögzíti.</t>
    </r>
  </si>
  <si>
    <t>Alvás, pihenés megfigyelése (új)</t>
  </si>
  <si>
    <t>Testváladékok megfigyelése és kezelése</t>
  </si>
  <si>
    <t>A beteg állapotában bekövetkező változásokat jelzi a felettes felé. Szükség esetén, a segítség érkezéséig köteles megkezdeni az elsősegélynyújtást.</t>
  </si>
  <si>
    <t>Határozott, megfigyeléseiben és a dokumentálási feladatokban pontosságra törekszik.</t>
  </si>
  <si>
    <t>Ismeri a betegmegfigyelés szempontjait, az általános megtekintés, a testalkat, tápláltság, mozgás, járás, bőr és bőrfüggelékek, érzékszervek, alvás, magatartás, tudat, fájdalom, vitális paraméterek, testváladékok normális jellemzőit, normálistól való eltéréseit. Ismeri a megfigyelés módszereit, eszközeit. Tudja a dokumentálás módját, szabályait.</t>
  </si>
  <si>
    <t>Betegmegfigyelést végez, felismeri és jelzi a beteg állapotában bekövetkező változásokat. Megfigyeléseit dokumentálja.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</si>
</sst>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rgb="FF000000"/>
      <name val="Aptos Narrow"/>
      <family val="2"/>
      <charset val="238"/>
    </font>
    <font>
      <sz val="11"/>
      <color theme="1"/>
      <name val="Aptos Narrow"/>
      <family val="2"/>
      <charset val="238"/>
      <scheme val="minor"/>
    </font>
    <font>
      <sz val="11"/>
      <color theme="1"/>
      <name val="Aptos Narrow"/>
      <family val="2"/>
      <charset val="238"/>
      <scheme val="minor"/>
    </font>
    <font>
      <sz val="11"/>
      <color rgb="FF000000"/>
      <name val="Franklin Gothic Book"/>
      <family val="2"/>
      <charset val="238"/>
    </font>
    <font>
      <b/>
      <sz val="11"/>
      <color rgb="FF000000"/>
      <name val="Franklin Gothic Book"/>
      <family val="2"/>
      <charset val="238"/>
    </font>
    <font>
      <sz val="11"/>
      <color rgb="FFFF0000"/>
      <name val="Franklin Gothic Book"/>
      <family val="2"/>
      <charset val="238"/>
    </font>
    <font>
      <b/>
      <sz val="11"/>
      <name val="Franklin Gothic Book"/>
      <family val="2"/>
      <charset val="238"/>
    </font>
    <font>
      <sz val="11"/>
      <name val="Franklin Gothic Book"/>
      <family val="2"/>
      <charset val="238"/>
    </font>
    <font>
      <sz val="11"/>
      <color rgb="FF000000"/>
      <name val="Franklin Gothic Book"/>
      <family val="2"/>
    </font>
    <font>
      <sz val="11"/>
      <color theme="1"/>
      <name val="Franklin Gothic Book"/>
      <family val="2"/>
      <charset val="238"/>
    </font>
    <font>
      <b/>
      <sz val="11"/>
      <color theme="1"/>
      <name val="Franklin Gothic Book"/>
      <family val="2"/>
      <charset val="238"/>
    </font>
    <font>
      <b/>
      <sz val="11"/>
      <color rgb="FFFF0000"/>
      <name val="Franklin Gothic Book"/>
      <family val="2"/>
      <charset val="238"/>
    </font>
    <font>
      <b/>
      <sz val="11"/>
      <color rgb="FF002060"/>
      <name val="Franklin Gothic Book"/>
      <family val="2"/>
      <charset val="238"/>
    </font>
    <font>
      <sz val="11"/>
      <color rgb="FF002060"/>
      <name val="Franklin Gothic Book"/>
      <family val="2"/>
      <charset val="238"/>
    </font>
    <font>
      <strike/>
      <sz val="11"/>
      <color theme="1"/>
      <name val="Franklin Gothic Book"/>
      <family val="2"/>
      <charset val="238"/>
    </font>
    <font>
      <b/>
      <i/>
      <sz val="11"/>
      <color theme="1"/>
      <name val="Franklin Gothic Book"/>
      <family val="2"/>
      <charset val="238"/>
    </font>
  </fonts>
  <fills count="13">
    <fill>
      <patternFill patternType="none"/>
    </fill>
    <fill>
      <patternFill patternType="gray125"/>
    </fill>
    <fill>
      <patternFill patternType="solid">
        <fgColor rgb="FFFFC55D"/>
        <bgColor rgb="FFFFCC00"/>
      </patternFill>
    </fill>
    <fill>
      <patternFill patternType="solid">
        <fgColor rgb="FFD5E9FA"/>
        <bgColor rgb="FFCCFFFF"/>
      </patternFill>
    </fill>
    <fill>
      <patternFill patternType="solid">
        <fgColor rgb="FFFFFFFF"/>
        <bgColor rgb="FFCCFFFF"/>
      </patternFill>
    </fill>
    <fill>
      <patternFill patternType="solid">
        <fgColor rgb="FF66B5F8"/>
        <bgColor rgb="FF9999FF"/>
      </patternFill>
    </fill>
    <fill>
      <patternFill patternType="solid">
        <fgColor rgb="FFFFE4B5"/>
        <bgColor rgb="FFFFFF99"/>
      </patternFill>
    </fill>
    <fill>
      <patternFill patternType="solid">
        <fgColor rgb="FFFFE4B5"/>
        <bgColor indexed="64"/>
      </patternFill>
    </fill>
    <fill>
      <patternFill patternType="solid">
        <fgColor theme="0"/>
        <bgColor indexed="64"/>
      </patternFill>
    </fill>
    <fill>
      <patternFill patternType="solid">
        <fgColor rgb="FF66B5F8"/>
        <bgColor indexed="64"/>
      </patternFill>
    </fill>
    <fill>
      <patternFill patternType="solid">
        <fgColor rgb="FFFFC55D"/>
        <bgColor indexed="64"/>
      </patternFill>
    </fill>
    <fill>
      <patternFill patternType="solid">
        <fgColor rgb="FFD5E9FA"/>
        <bgColor indexed="64"/>
      </patternFill>
    </fill>
    <fill>
      <patternFill patternType="solid">
        <fgColor theme="3" tint="0.89999084444715716"/>
        <bgColor indexed="64"/>
      </patternFill>
    </fill>
  </fills>
  <borders count="31">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bottom style="medium">
        <color auto="1"/>
      </bottom>
      <diagonal/>
    </border>
    <border>
      <left/>
      <right/>
      <top/>
      <bottom style="medium">
        <color auto="1"/>
      </bottom>
      <diagonal/>
    </border>
    <border>
      <left style="thin">
        <color auto="1"/>
      </left>
      <right style="thin">
        <color indexed="64"/>
      </right>
      <top/>
      <bottom style="medium">
        <color auto="1"/>
      </bottom>
      <diagonal/>
    </border>
    <border>
      <left style="medium">
        <color auto="1"/>
      </left>
      <right style="thin">
        <color auto="1"/>
      </right>
      <top/>
      <bottom style="medium">
        <color auto="1"/>
      </bottom>
      <diagonal/>
    </border>
    <border>
      <left/>
      <right style="medium">
        <color auto="1"/>
      </right>
      <top style="thin">
        <color auto="1"/>
      </top>
      <bottom/>
      <diagonal/>
    </border>
    <border>
      <left/>
      <right/>
      <top style="thin">
        <color auto="1"/>
      </top>
      <bottom/>
      <diagonal/>
    </border>
    <border>
      <left style="thin">
        <color auto="1"/>
      </left>
      <right style="thin">
        <color indexed="64"/>
      </right>
      <top/>
      <bottom/>
      <diagonal/>
    </border>
    <border>
      <left style="medium">
        <color auto="1"/>
      </left>
      <right style="thin">
        <color auto="1"/>
      </right>
      <top/>
      <bottom/>
      <diagonal/>
    </border>
    <border>
      <left/>
      <right style="medium">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thin">
        <color indexed="64"/>
      </right>
      <top style="medium">
        <color auto="1"/>
      </top>
      <bottom/>
      <diagonal/>
    </border>
    <border>
      <left style="medium">
        <color auto="1"/>
      </left>
      <right style="thin">
        <color auto="1"/>
      </right>
      <top style="medium">
        <color auto="1"/>
      </top>
      <bottom/>
      <diagonal/>
    </border>
    <border>
      <left/>
      <right style="medium">
        <color indexed="64"/>
      </right>
      <top/>
      <bottom style="thin">
        <color auto="1"/>
      </bottom>
      <diagonal/>
    </border>
    <border>
      <left style="thin">
        <color auto="1"/>
      </left>
      <right/>
      <top/>
      <bottom style="thin">
        <color auto="1"/>
      </bottom>
      <diagonal/>
    </border>
    <border>
      <left style="medium">
        <color indexed="64"/>
      </left>
      <right/>
      <top/>
      <bottom/>
      <diagonal/>
    </border>
  </borders>
  <cellStyleXfs count="3">
    <xf numFmtId="0" fontId="0" fillId="0" borderId="0"/>
    <xf numFmtId="0" fontId="2" fillId="0" borderId="0"/>
    <xf numFmtId="0" fontId="1" fillId="0" borderId="0"/>
  </cellStyleXfs>
  <cellXfs count="117">
    <xf numFmtId="0" fontId="0" fillId="0" borderId="0" xfId="0"/>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4" fillId="0" borderId="1"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6" fillId="3" borderId="6" xfId="0" applyFont="1" applyFill="1" applyBorder="1" applyAlignment="1">
      <alignment horizontal="left" vertical="center" wrapText="1"/>
    </xf>
    <xf numFmtId="0" fontId="7" fillId="3" borderId="7" xfId="0" applyFont="1" applyFill="1" applyBorder="1" applyAlignment="1">
      <alignment horizontal="center" vertical="center" wrapText="1"/>
    </xf>
    <xf numFmtId="0" fontId="4" fillId="3" borderId="6" xfId="0" applyFont="1" applyFill="1" applyBorder="1" applyAlignment="1">
      <alignment horizontal="left" vertical="center" wrapText="1"/>
    </xf>
    <xf numFmtId="0" fontId="3" fillId="3" borderId="7"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4" fillId="4" borderId="11" xfId="0" applyFont="1" applyFill="1" applyBorder="1" applyAlignment="1">
      <alignment horizontal="right" vertical="center" wrapText="1"/>
    </xf>
    <xf numFmtId="0" fontId="4" fillId="0" borderId="11" xfId="0" applyFont="1" applyBorder="1" applyAlignment="1">
      <alignment horizontal="center" vertical="center" wrapText="1"/>
    </xf>
    <xf numFmtId="0" fontId="4" fillId="6" borderId="2" xfId="0" applyFont="1" applyFill="1" applyBorder="1" applyAlignment="1">
      <alignment horizontal="center" vertical="center" wrapText="1"/>
    </xf>
    <xf numFmtId="0" fontId="3" fillId="6" borderId="2" xfId="0" applyFont="1" applyFill="1" applyBorder="1" applyAlignment="1">
      <alignment horizontal="justify" vertical="center" wrapText="1"/>
    </xf>
    <xf numFmtId="0" fontId="3" fillId="0" borderId="1" xfId="0" applyFont="1" applyBorder="1" applyAlignment="1">
      <alignment horizontal="center" vertical="center" wrapText="1"/>
    </xf>
    <xf numFmtId="0" fontId="4" fillId="2" borderId="2" xfId="0" applyFont="1" applyFill="1" applyBorder="1" applyAlignment="1">
      <alignment horizontal="center" vertical="center" textRotation="90" wrapText="1"/>
    </xf>
    <xf numFmtId="0" fontId="3" fillId="0" borderId="2" xfId="0" applyFont="1" applyBorder="1" applyAlignment="1">
      <alignment horizontal="center" vertical="center" wrapText="1"/>
    </xf>
    <xf numFmtId="0" fontId="3" fillId="4" borderId="5" xfId="0" applyFont="1" applyFill="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5" borderId="10" xfId="0" applyFont="1" applyFill="1" applyBorder="1" applyAlignment="1">
      <alignment horizontal="justify" vertical="center" wrapText="1"/>
    </xf>
    <xf numFmtId="0" fontId="6" fillId="2" borderId="2" xfId="0" applyFont="1" applyFill="1" applyBorder="1" applyAlignment="1">
      <alignment horizontal="center" vertical="center" textRotation="90" wrapText="1"/>
    </xf>
    <xf numFmtId="0" fontId="7" fillId="4" borderId="5" xfId="0" applyFont="1" applyFill="1" applyBorder="1" applyAlignment="1">
      <alignment horizontal="center" vertical="center" wrapText="1"/>
    </xf>
    <xf numFmtId="0" fontId="9" fillId="0" borderId="0" xfId="2" applyFont="1" applyAlignment="1" applyProtection="1">
      <alignment horizontal="center" vertical="center" wrapText="1"/>
      <protection locked="0"/>
    </xf>
    <xf numFmtId="0" fontId="7" fillId="0" borderId="0" xfId="2" applyFont="1" applyAlignment="1" applyProtection="1">
      <alignment horizontal="center" vertical="center" wrapText="1"/>
      <protection locked="0"/>
    </xf>
    <xf numFmtId="0" fontId="9" fillId="0" borderId="0" xfId="2" applyFont="1" applyAlignment="1">
      <alignment horizontal="center" vertical="center" wrapText="1"/>
    </xf>
    <xf numFmtId="0" fontId="10" fillId="0" borderId="0" xfId="2" applyFont="1" applyAlignment="1">
      <alignment horizontal="center" vertical="center" textRotation="90" wrapText="1"/>
    </xf>
    <xf numFmtId="0" fontId="10" fillId="7" borderId="5" xfId="2" applyFont="1" applyFill="1" applyBorder="1" applyAlignment="1">
      <alignment horizontal="center" vertical="center" wrapText="1"/>
    </xf>
    <xf numFmtId="0" fontId="10" fillId="7" borderId="12" xfId="2" applyFont="1" applyFill="1" applyBorder="1" applyAlignment="1">
      <alignment horizontal="center" vertical="center" wrapText="1"/>
    </xf>
    <xf numFmtId="0" fontId="9" fillId="7" borderId="3" xfId="2" applyFont="1" applyFill="1" applyBorder="1" applyAlignment="1">
      <alignment horizontal="justify" vertical="center" wrapText="1"/>
    </xf>
    <xf numFmtId="0" fontId="9" fillId="7" borderId="13" xfId="2" applyFont="1" applyFill="1" applyBorder="1" applyAlignment="1">
      <alignment horizontal="justify" vertical="center" wrapText="1"/>
    </xf>
    <xf numFmtId="0" fontId="9" fillId="7" borderId="14" xfId="2" applyFont="1" applyFill="1" applyBorder="1" applyAlignment="1">
      <alignment horizontal="justify" vertical="center" wrapText="1"/>
    </xf>
    <xf numFmtId="0" fontId="10" fillId="7" borderId="3" xfId="2" applyFont="1" applyFill="1" applyBorder="1" applyAlignment="1">
      <alignment horizontal="center" vertical="center" wrapText="1"/>
    </xf>
    <xf numFmtId="0" fontId="10" fillId="7" borderId="14" xfId="2" applyFont="1" applyFill="1" applyBorder="1" applyAlignment="1">
      <alignment horizontal="center" vertical="center" wrapText="1"/>
    </xf>
    <xf numFmtId="0" fontId="10" fillId="0" borderId="10" xfId="2" applyFont="1" applyBorder="1" applyAlignment="1">
      <alignment horizontal="center" vertical="center" wrapText="1"/>
    </xf>
    <xf numFmtId="0" fontId="10" fillId="0" borderId="13" xfId="2" applyFont="1" applyBorder="1" applyAlignment="1">
      <alignment horizontal="center" vertical="center" wrapText="1"/>
    </xf>
    <xf numFmtId="0" fontId="10" fillId="0" borderId="15" xfId="2" applyFont="1" applyBorder="1" applyAlignment="1">
      <alignment horizontal="center" vertical="center" wrapText="1"/>
    </xf>
    <xf numFmtId="0" fontId="11" fillId="8" borderId="10" xfId="2" applyFont="1" applyFill="1" applyBorder="1" applyAlignment="1">
      <alignment horizontal="right" vertical="center" wrapText="1"/>
    </xf>
    <xf numFmtId="0" fontId="11" fillId="8" borderId="13" xfId="2" applyFont="1" applyFill="1" applyBorder="1" applyAlignment="1">
      <alignment horizontal="right" vertical="center" wrapText="1"/>
    </xf>
    <xf numFmtId="0" fontId="6" fillId="8" borderId="15" xfId="2" applyFont="1" applyFill="1" applyBorder="1" applyAlignment="1">
      <alignment horizontal="right" vertical="center" wrapText="1"/>
    </xf>
    <xf numFmtId="0" fontId="10" fillId="0" borderId="16" xfId="2" applyFont="1" applyBorder="1" applyAlignment="1">
      <alignment horizontal="center" vertical="center" wrapText="1"/>
    </xf>
    <xf numFmtId="0" fontId="10" fillId="0" borderId="17" xfId="2" applyFont="1" applyBorder="1" applyAlignment="1">
      <alignment horizontal="center" vertical="center" wrapText="1"/>
    </xf>
    <xf numFmtId="0" fontId="10" fillId="9" borderId="10" xfId="2" applyFont="1" applyFill="1" applyBorder="1" applyAlignment="1">
      <alignment horizontal="justify" vertical="center" wrapText="1"/>
    </xf>
    <xf numFmtId="0" fontId="10" fillId="9" borderId="13" xfId="2" applyFont="1" applyFill="1" applyBorder="1" applyAlignment="1">
      <alignment horizontal="justify" vertical="center" wrapText="1"/>
    </xf>
    <xf numFmtId="0" fontId="6" fillId="10" borderId="18" xfId="2" applyFont="1" applyFill="1" applyBorder="1" applyAlignment="1">
      <alignment horizontal="center" vertical="center" textRotation="90" wrapText="1"/>
    </xf>
    <xf numFmtId="0" fontId="9" fillId="0" borderId="19" xfId="2" applyFont="1" applyBorder="1" applyAlignment="1">
      <alignment horizontal="center" vertical="center" wrapText="1"/>
    </xf>
    <xf numFmtId="0" fontId="10" fillId="0" borderId="20" xfId="2" applyFont="1" applyBorder="1" applyAlignment="1">
      <alignment horizontal="center" vertical="center" wrapText="1"/>
    </xf>
    <xf numFmtId="0" fontId="10" fillId="0" borderId="21" xfId="2" applyFont="1" applyBorder="1" applyAlignment="1">
      <alignment horizontal="center" vertical="center" wrapText="1"/>
    </xf>
    <xf numFmtId="0" fontId="9" fillId="0" borderId="18" xfId="2" applyFont="1" applyBorder="1" applyAlignment="1">
      <alignment horizontal="center" vertical="center" wrapText="1"/>
    </xf>
    <xf numFmtId="0" fontId="6" fillId="10" borderId="22" xfId="2" applyFont="1" applyFill="1" applyBorder="1" applyAlignment="1">
      <alignment horizontal="center" vertical="center" textRotation="90" wrapText="1"/>
    </xf>
    <xf numFmtId="0" fontId="9" fillId="0" borderId="23" xfId="2" applyFont="1" applyBorder="1" applyAlignment="1">
      <alignment horizontal="center" vertical="center" wrapText="1"/>
    </xf>
    <xf numFmtId="0" fontId="9" fillId="11" borderId="7" xfId="2" applyFont="1" applyFill="1" applyBorder="1" applyAlignment="1">
      <alignment horizontal="center" vertical="center" wrapText="1"/>
    </xf>
    <xf numFmtId="0" fontId="10" fillId="11" borderId="6" xfId="2" applyFont="1" applyFill="1" applyBorder="1" applyAlignment="1">
      <alignment horizontal="left" vertical="center" wrapText="1"/>
    </xf>
    <xf numFmtId="0" fontId="9" fillId="0" borderId="22" xfId="2" applyFont="1" applyBorder="1" applyAlignment="1">
      <alignment horizontal="center" vertical="center" wrapText="1"/>
    </xf>
    <xf numFmtId="0" fontId="12" fillId="11" borderId="6" xfId="2" applyFont="1" applyFill="1" applyBorder="1" applyAlignment="1">
      <alignment horizontal="left" vertical="center" wrapText="1"/>
    </xf>
    <xf numFmtId="0" fontId="5" fillId="0" borderId="0" xfId="2" applyFont="1" applyAlignment="1" applyProtection="1">
      <alignment horizontal="center" vertical="center" wrapText="1"/>
      <protection locked="0"/>
    </xf>
    <xf numFmtId="0" fontId="9" fillId="8" borderId="24" xfId="2" applyFont="1" applyFill="1" applyBorder="1" applyAlignment="1">
      <alignment horizontal="center" vertical="center" wrapText="1"/>
    </xf>
    <xf numFmtId="0" fontId="9" fillId="8" borderId="25" xfId="2" applyFont="1" applyFill="1" applyBorder="1" applyAlignment="1">
      <alignment horizontal="center" vertical="center" wrapText="1"/>
    </xf>
    <xf numFmtId="0" fontId="9" fillId="0" borderId="26" xfId="2" applyFont="1" applyBorder="1" applyAlignment="1">
      <alignment horizontal="center" vertical="center" wrapText="1"/>
    </xf>
    <xf numFmtId="0" fontId="6" fillId="10" borderId="26" xfId="2" applyFont="1" applyFill="1" applyBorder="1" applyAlignment="1">
      <alignment horizontal="center" vertical="center" textRotation="90" wrapText="1"/>
    </xf>
    <xf numFmtId="0" fontId="9" fillId="0" borderId="27" xfId="2" applyFont="1" applyBorder="1" applyAlignment="1">
      <alignment horizontal="center" vertical="center" wrapText="1"/>
    </xf>
    <xf numFmtId="0" fontId="10" fillId="10" borderId="18" xfId="2" applyFont="1" applyFill="1" applyBorder="1" applyAlignment="1">
      <alignment horizontal="center" vertical="center" textRotation="90" wrapText="1"/>
    </xf>
    <xf numFmtId="0" fontId="10" fillId="10" borderId="22" xfId="2" applyFont="1" applyFill="1" applyBorder="1" applyAlignment="1">
      <alignment horizontal="center" vertical="center" textRotation="90" wrapText="1"/>
    </xf>
    <xf numFmtId="0" fontId="10" fillId="10" borderId="26" xfId="2" applyFont="1" applyFill="1" applyBorder="1" applyAlignment="1">
      <alignment horizontal="center" vertical="center" textRotation="90" wrapText="1"/>
    </xf>
    <xf numFmtId="0" fontId="5" fillId="8" borderId="24" xfId="2" applyFont="1" applyFill="1" applyBorder="1" applyAlignment="1">
      <alignment horizontal="center" vertical="center" wrapText="1"/>
    </xf>
    <xf numFmtId="0" fontId="13" fillId="8" borderId="25" xfId="2" applyFont="1" applyFill="1" applyBorder="1" applyAlignment="1">
      <alignment horizontal="center" vertical="center" wrapText="1"/>
    </xf>
    <xf numFmtId="0" fontId="7" fillId="11" borderId="7" xfId="2" applyFont="1" applyFill="1" applyBorder="1" applyAlignment="1">
      <alignment horizontal="center" vertical="center" wrapText="1"/>
    </xf>
    <xf numFmtId="0" fontId="6" fillId="11" borderId="6" xfId="2" applyFont="1" applyFill="1" applyBorder="1" applyAlignment="1">
      <alignment horizontal="left" vertical="center" wrapText="1"/>
    </xf>
    <xf numFmtId="0" fontId="7" fillId="10" borderId="26" xfId="2" applyFont="1" applyFill="1" applyBorder="1" applyAlignment="1">
      <alignment horizontal="center" vertical="center" textRotation="90" wrapText="1"/>
    </xf>
    <xf numFmtId="0" fontId="14" fillId="8" borderId="24" xfId="2" applyFont="1" applyFill="1" applyBorder="1" applyAlignment="1">
      <alignment horizontal="center" vertical="center"/>
    </xf>
    <xf numFmtId="0" fontId="9" fillId="8" borderId="25" xfId="2" applyFont="1" applyFill="1" applyBorder="1" applyAlignment="1">
      <alignment horizontal="center" vertical="center"/>
    </xf>
    <xf numFmtId="0" fontId="7" fillId="8" borderId="24" xfId="2" applyFont="1" applyFill="1" applyBorder="1" applyAlignment="1">
      <alignment horizontal="center" vertical="center" wrapText="1"/>
    </xf>
    <xf numFmtId="0" fontId="7" fillId="8" borderId="25" xfId="2" applyFont="1" applyFill="1" applyBorder="1" applyAlignment="1">
      <alignment horizontal="center" vertical="center" wrapText="1"/>
    </xf>
    <xf numFmtId="0" fontId="10" fillId="0" borderId="0" xfId="2" applyFont="1" applyAlignment="1" applyProtection="1">
      <alignment horizontal="center" vertical="center" wrapText="1"/>
      <protection locked="0"/>
    </xf>
    <xf numFmtId="0" fontId="6" fillId="0" borderId="0" xfId="2" applyFont="1" applyAlignment="1" applyProtection="1">
      <alignment horizontal="center" vertical="center" wrapText="1"/>
      <protection locked="0"/>
    </xf>
    <xf numFmtId="0" fontId="10" fillId="11" borderId="4" xfId="2" applyFont="1" applyFill="1" applyBorder="1" applyAlignment="1">
      <alignment horizontal="center" vertical="center" wrapText="1"/>
    </xf>
    <xf numFmtId="0" fontId="10" fillId="11" borderId="2" xfId="2" applyFont="1" applyFill="1" applyBorder="1" applyAlignment="1">
      <alignment horizontal="center" vertical="center" wrapText="1"/>
    </xf>
    <xf numFmtId="0" fontId="10" fillId="0" borderId="2" xfId="2" applyFont="1" applyBorder="1" applyAlignment="1">
      <alignment horizontal="center" vertical="center" wrapText="1"/>
    </xf>
    <xf numFmtId="0" fontId="10" fillId="10" borderId="2" xfId="2" applyFont="1" applyFill="1" applyBorder="1" applyAlignment="1">
      <alignment horizontal="center" vertical="center" wrapText="1"/>
    </xf>
    <xf numFmtId="0" fontId="10" fillId="0" borderId="1" xfId="2" applyFont="1" applyBorder="1" applyAlignment="1">
      <alignment horizontal="center" vertical="center" wrapText="1"/>
    </xf>
    <xf numFmtId="0" fontId="10" fillId="0" borderId="0" xfId="2" applyFont="1" applyAlignment="1">
      <alignment horizontal="center" vertical="center" wrapText="1"/>
    </xf>
    <xf numFmtId="0" fontId="10" fillId="8" borderId="10" xfId="2" applyFont="1" applyFill="1" applyBorder="1" applyAlignment="1">
      <alignment horizontal="right" vertical="center" wrapText="1"/>
    </xf>
    <xf numFmtId="0" fontId="10" fillId="8" borderId="13" xfId="2" applyFont="1" applyFill="1" applyBorder="1" applyAlignment="1">
      <alignment horizontal="right" vertical="center" wrapText="1"/>
    </xf>
    <xf numFmtId="0" fontId="10" fillId="8" borderId="15" xfId="2" applyFont="1" applyFill="1" applyBorder="1" applyAlignment="1">
      <alignment horizontal="right" vertical="center" wrapText="1"/>
    </xf>
    <xf numFmtId="0" fontId="7" fillId="12" borderId="7" xfId="2" applyFont="1" applyFill="1" applyBorder="1" applyAlignment="1">
      <alignment horizontal="center" vertical="center" wrapText="1"/>
    </xf>
    <xf numFmtId="0" fontId="6" fillId="12" borderId="6" xfId="2" applyFont="1" applyFill="1" applyBorder="1" applyAlignment="1">
      <alignment horizontal="left" vertical="center" wrapText="1"/>
    </xf>
    <xf numFmtId="0" fontId="9" fillId="12" borderId="7" xfId="2" applyFont="1" applyFill="1" applyBorder="1" applyAlignment="1">
      <alignment horizontal="center" vertical="center" wrapText="1"/>
    </xf>
    <xf numFmtId="0" fontId="10" fillId="12" borderId="6" xfId="2" applyFont="1" applyFill="1" applyBorder="1" applyAlignment="1">
      <alignment horizontal="left" vertical="center" wrapText="1"/>
    </xf>
    <xf numFmtId="0" fontId="10" fillId="0" borderId="3" xfId="2" applyFont="1" applyBorder="1" applyAlignment="1">
      <alignment horizontal="center" vertical="center" wrapText="1"/>
    </xf>
    <xf numFmtId="0" fontId="10" fillId="7" borderId="4" xfId="2" applyFont="1" applyFill="1" applyBorder="1" applyAlignment="1">
      <alignment horizontal="center" vertical="center" wrapText="1"/>
    </xf>
    <xf numFmtId="0" fontId="10" fillId="7" borderId="2" xfId="2" applyFont="1" applyFill="1" applyBorder="1" applyAlignment="1">
      <alignment horizontal="center" vertical="center" wrapText="1"/>
    </xf>
    <xf numFmtId="0" fontId="10" fillId="7" borderId="3" xfId="2" applyFont="1" applyFill="1" applyBorder="1" applyAlignment="1">
      <alignment horizontal="justify" vertical="center" wrapText="1"/>
    </xf>
    <xf numFmtId="0" fontId="10" fillId="7" borderId="13" xfId="2" applyFont="1" applyFill="1" applyBorder="1" applyAlignment="1">
      <alignment horizontal="justify" vertical="center" wrapText="1"/>
    </xf>
    <xf numFmtId="0" fontId="10" fillId="7" borderId="14" xfId="2" applyFont="1" applyFill="1" applyBorder="1" applyAlignment="1">
      <alignment horizontal="justify" vertical="center" wrapText="1"/>
    </xf>
    <xf numFmtId="0" fontId="5" fillId="0" borderId="0" xfId="2" applyFont="1" applyAlignment="1">
      <alignment horizontal="center" vertical="center" wrapText="1"/>
    </xf>
    <xf numFmtId="0" fontId="9" fillId="8" borderId="0" xfId="2" applyFont="1" applyFill="1" applyAlignment="1">
      <alignment horizontal="center" vertical="center" wrapText="1"/>
    </xf>
    <xf numFmtId="0" fontId="7" fillId="0" borderId="18" xfId="2" applyFont="1" applyBorder="1" applyAlignment="1">
      <alignment horizontal="center" vertical="center" wrapText="1"/>
    </xf>
    <xf numFmtId="0" fontId="7" fillId="0" borderId="22" xfId="2" applyFont="1" applyBorder="1" applyAlignment="1">
      <alignment horizontal="center" vertical="center" wrapText="1"/>
    </xf>
    <xf numFmtId="0" fontId="7" fillId="0" borderId="26" xfId="2" applyFont="1" applyBorder="1" applyAlignment="1">
      <alignment horizontal="center" vertical="center" wrapText="1"/>
    </xf>
    <xf numFmtId="0" fontId="10" fillId="9" borderId="14" xfId="2" applyFont="1" applyFill="1" applyBorder="1" applyAlignment="1">
      <alignment horizontal="justify" vertical="center" wrapText="1"/>
    </xf>
    <xf numFmtId="0" fontId="10" fillId="0" borderId="10" xfId="2" applyFont="1" applyBorder="1" applyAlignment="1">
      <alignment horizontal="right" vertical="center" wrapText="1"/>
    </xf>
    <xf numFmtId="0" fontId="10" fillId="0" borderId="13" xfId="2" applyFont="1" applyBorder="1" applyAlignment="1">
      <alignment horizontal="right" vertical="center" wrapText="1"/>
    </xf>
    <xf numFmtId="0" fontId="10" fillId="0" borderId="15" xfId="2" applyFont="1" applyBorder="1" applyAlignment="1">
      <alignment horizontal="right" vertical="center" wrapText="1"/>
    </xf>
    <xf numFmtId="0" fontId="14" fillId="0" borderId="0" xfId="2" applyFont="1" applyAlignment="1">
      <alignment horizontal="center" vertical="center" wrapText="1"/>
    </xf>
    <xf numFmtId="0" fontId="10" fillId="11" borderId="6" xfId="2" applyFont="1" applyFill="1" applyBorder="1" applyAlignment="1">
      <alignment horizontal="center" vertical="center" wrapText="1"/>
    </xf>
    <xf numFmtId="0" fontId="9" fillId="8" borderId="28" xfId="2" applyFont="1" applyFill="1" applyBorder="1" applyAlignment="1">
      <alignment horizontal="center" vertical="center" wrapText="1"/>
    </xf>
    <xf numFmtId="0" fontId="9" fillId="8" borderId="29" xfId="2" applyFont="1" applyFill="1" applyBorder="1" applyAlignment="1">
      <alignment horizontal="center" vertical="center" wrapText="1"/>
    </xf>
    <xf numFmtId="0" fontId="9" fillId="0" borderId="30" xfId="2" applyFont="1" applyBorder="1" applyAlignment="1">
      <alignment horizontal="center" vertical="center" wrapText="1"/>
    </xf>
    <xf numFmtId="0" fontId="10" fillId="0" borderId="30" xfId="2" applyFont="1" applyBorder="1" applyAlignment="1">
      <alignment horizontal="left" vertical="center" wrapText="1"/>
    </xf>
  </cellXfs>
  <cellStyles count="3">
    <cellStyle name="Normál" xfId="0" builtinId="0"/>
    <cellStyle name="Normál 2" xfId="1" xr:uid="{751CFB69-2BEC-40B3-8F2A-9A4163285A7E}"/>
    <cellStyle name="Normál 3" xfId="2" xr:uid="{32C64B12-4BB5-4329-BF92-943D0F3CA2AF}"/>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E4B5"/>
      <rgbColor rgb="FFD5E9FA"/>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66B5F8"/>
      <rgbColor rgb="FFFF99CC"/>
      <rgbColor rgb="FFCC99FF"/>
      <rgbColor rgb="FFFFC55D"/>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93CE1-8871-4E63-9F3D-AB485F6CCF25}">
  <dimension ref="A1:M264"/>
  <sheetViews>
    <sheetView tabSelected="1" zoomScale="85" zoomScaleNormal="85" workbookViewId="0">
      <pane ySplit="1" topLeftCell="A2" activePane="bottomLeft" state="frozen"/>
      <selection pane="bottomLeft" activeCell="K2" sqref="K2"/>
    </sheetView>
  </sheetViews>
  <sheetFormatPr defaultColWidth="9.140625" defaultRowHeight="15.75" x14ac:dyDescent="0.25"/>
  <cols>
    <col min="1" max="1" width="12" style="33" customWidth="1"/>
    <col min="2" max="2" width="21.5703125" style="88" customWidth="1"/>
    <col min="3" max="3" width="23" style="33" customWidth="1"/>
    <col min="4" max="4" width="28.7109375" style="33" customWidth="1"/>
    <col min="5" max="5" width="24.5703125" style="33" customWidth="1"/>
    <col min="6" max="6" width="28" style="33" customWidth="1"/>
    <col min="7" max="7" width="24" style="33" customWidth="1"/>
    <col min="8" max="8" width="23.140625" style="33" customWidth="1"/>
    <col min="9" max="9" width="25.140625" style="33" customWidth="1"/>
    <col min="10" max="10" width="16.28515625" style="33" customWidth="1"/>
    <col min="11" max="11" width="11.28515625" style="33" customWidth="1"/>
    <col min="12" max="12" width="25.140625" style="33" customWidth="1"/>
    <col min="13" max="16384" width="9.140625" style="33"/>
  </cols>
  <sheetData>
    <row r="1" spans="1:13" s="88" customFormat="1" ht="48" thickBot="1" x14ac:dyDescent="0.3">
      <c r="A1" s="87" t="s">
        <v>0</v>
      </c>
      <c r="B1" s="86" t="s">
        <v>1</v>
      </c>
      <c r="C1" s="85" t="s">
        <v>2</v>
      </c>
      <c r="D1" s="85" t="s">
        <v>3</v>
      </c>
      <c r="E1" s="85" t="s">
        <v>4</v>
      </c>
      <c r="F1" s="85" t="s">
        <v>5</v>
      </c>
      <c r="G1" s="84" t="s">
        <v>6</v>
      </c>
      <c r="H1" s="83" t="s">
        <v>7</v>
      </c>
      <c r="I1" s="33"/>
      <c r="J1" s="33"/>
      <c r="K1" s="33"/>
      <c r="L1" s="33"/>
      <c r="M1" s="33"/>
    </row>
    <row r="2" spans="1:13" x14ac:dyDescent="0.25">
      <c r="A2" s="68">
        <v>1</v>
      </c>
      <c r="B2" s="71" t="s">
        <v>945</v>
      </c>
      <c r="C2" s="66" t="s">
        <v>1069</v>
      </c>
      <c r="D2" s="66" t="s">
        <v>1068</v>
      </c>
      <c r="E2" s="66" t="s">
        <v>1067</v>
      </c>
      <c r="F2" s="66" t="s">
        <v>1066</v>
      </c>
      <c r="G2" s="65" t="s">
        <v>831</v>
      </c>
      <c r="H2" s="64"/>
    </row>
    <row r="3" spans="1:13" ht="32.25" thickBot="1" x14ac:dyDescent="0.3">
      <c r="A3" s="58"/>
      <c r="B3" s="70"/>
      <c r="C3" s="61"/>
      <c r="D3" s="61"/>
      <c r="E3" s="61"/>
      <c r="F3" s="61"/>
      <c r="G3" s="60" t="s">
        <v>940</v>
      </c>
      <c r="H3" s="59">
        <v>3</v>
      </c>
      <c r="K3" s="102"/>
    </row>
    <row r="4" spans="1:13" x14ac:dyDescent="0.25">
      <c r="A4" s="58"/>
      <c r="B4" s="70"/>
      <c r="C4" s="61"/>
      <c r="D4" s="61"/>
      <c r="E4" s="61"/>
      <c r="F4" s="61"/>
      <c r="G4" s="65" t="s">
        <v>830</v>
      </c>
      <c r="H4" s="64"/>
    </row>
    <row r="5" spans="1:13" ht="47.25" x14ac:dyDescent="0.25">
      <c r="A5" s="58"/>
      <c r="B5" s="70"/>
      <c r="C5" s="61"/>
      <c r="D5" s="61"/>
      <c r="E5" s="61"/>
      <c r="F5" s="61"/>
      <c r="G5" s="60" t="s">
        <v>938</v>
      </c>
      <c r="H5" s="59">
        <v>2</v>
      </c>
      <c r="K5" s="102"/>
    </row>
    <row r="6" spans="1:13" ht="16.5" thickBot="1" x14ac:dyDescent="0.3">
      <c r="A6" s="58"/>
      <c r="B6" s="70"/>
      <c r="C6" s="56"/>
      <c r="D6" s="56"/>
      <c r="E6" s="56"/>
      <c r="F6" s="56"/>
      <c r="G6" s="55" t="s">
        <v>12</v>
      </c>
      <c r="H6" s="54">
        <f>SUM(H5,H3)</f>
        <v>5</v>
      </c>
    </row>
    <row r="7" spans="1:13" ht="150" customHeight="1" thickBot="1" x14ac:dyDescent="0.3">
      <c r="A7" s="53"/>
      <c r="B7" s="69"/>
      <c r="C7" s="51" t="s">
        <v>1065</v>
      </c>
      <c r="D7" s="51"/>
      <c r="E7" s="51"/>
      <c r="F7" s="50"/>
      <c r="G7" s="49"/>
      <c r="H7" s="48"/>
    </row>
    <row r="8" spans="1:13" x14ac:dyDescent="0.25">
      <c r="A8" s="68">
        <v>2</v>
      </c>
      <c r="B8" s="71" t="s">
        <v>906</v>
      </c>
      <c r="C8" s="66" t="s">
        <v>1064</v>
      </c>
      <c r="D8" s="66" t="s">
        <v>1063</v>
      </c>
      <c r="E8" s="66" t="s">
        <v>1062</v>
      </c>
      <c r="F8" s="66" t="s">
        <v>1061</v>
      </c>
      <c r="G8" s="65" t="s">
        <v>901</v>
      </c>
      <c r="H8" s="64"/>
    </row>
    <row r="9" spans="1:13" ht="32.25" thickBot="1" x14ac:dyDescent="0.3">
      <c r="A9" s="58"/>
      <c r="B9" s="70"/>
      <c r="C9" s="61"/>
      <c r="D9" s="61"/>
      <c r="E9" s="61"/>
      <c r="F9" s="61"/>
      <c r="G9" s="60" t="s">
        <v>898</v>
      </c>
      <c r="H9" s="59">
        <v>1</v>
      </c>
      <c r="K9" s="102"/>
    </row>
    <row r="10" spans="1:13" x14ac:dyDescent="0.25">
      <c r="A10" s="58"/>
      <c r="B10" s="70"/>
      <c r="C10" s="61"/>
      <c r="D10" s="61"/>
      <c r="E10" s="61"/>
      <c r="F10" s="61"/>
      <c r="G10" s="65" t="s">
        <v>831</v>
      </c>
      <c r="H10" s="64"/>
    </row>
    <row r="11" spans="1:13" ht="32.25" thickBot="1" x14ac:dyDescent="0.3">
      <c r="A11" s="58"/>
      <c r="B11" s="70"/>
      <c r="C11" s="61"/>
      <c r="D11" s="61"/>
      <c r="E11" s="61"/>
      <c r="F11" s="61"/>
      <c r="G11" s="60" t="s">
        <v>660</v>
      </c>
      <c r="H11" s="59">
        <v>2</v>
      </c>
      <c r="K11" s="102"/>
    </row>
    <row r="12" spans="1:13" x14ac:dyDescent="0.25">
      <c r="A12" s="58"/>
      <c r="B12" s="70"/>
      <c r="C12" s="61"/>
      <c r="D12" s="61"/>
      <c r="E12" s="61"/>
      <c r="F12" s="61"/>
      <c r="G12" s="65" t="s">
        <v>830</v>
      </c>
      <c r="H12" s="64"/>
    </row>
    <row r="13" spans="1:13" ht="47.25" x14ac:dyDescent="0.25">
      <c r="A13" s="58"/>
      <c r="B13" s="70"/>
      <c r="C13" s="61"/>
      <c r="D13" s="61"/>
      <c r="E13" s="61"/>
      <c r="F13" s="61"/>
      <c r="G13" s="60" t="s">
        <v>829</v>
      </c>
      <c r="H13" s="59">
        <v>1</v>
      </c>
      <c r="K13" s="102"/>
    </row>
    <row r="14" spans="1:13" ht="147" customHeight="1" thickBot="1" x14ac:dyDescent="0.3">
      <c r="A14" s="58"/>
      <c r="B14" s="70"/>
      <c r="C14" s="56"/>
      <c r="D14" s="56"/>
      <c r="E14" s="56"/>
      <c r="F14" s="56"/>
      <c r="G14" s="55" t="s">
        <v>12</v>
      </c>
      <c r="H14" s="54">
        <f>SUM(H13,H11,H9)</f>
        <v>4</v>
      </c>
    </row>
    <row r="15" spans="1:13" ht="150" customHeight="1" thickBot="1" x14ac:dyDescent="0.3">
      <c r="A15" s="53"/>
      <c r="B15" s="69"/>
      <c r="C15" s="107" t="s">
        <v>1060</v>
      </c>
      <c r="D15" s="51"/>
      <c r="E15" s="51"/>
      <c r="F15" s="50"/>
      <c r="G15" s="49"/>
      <c r="H15" s="48"/>
    </row>
    <row r="16" spans="1:13" x14ac:dyDescent="0.25">
      <c r="A16" s="68">
        <v>3</v>
      </c>
      <c r="B16" s="71" t="s">
        <v>906</v>
      </c>
      <c r="C16" s="66" t="s">
        <v>1059</v>
      </c>
      <c r="D16" s="66" t="s">
        <v>1058</v>
      </c>
      <c r="E16" s="66" t="s">
        <v>1057</v>
      </c>
      <c r="F16" s="66" t="s">
        <v>1056</v>
      </c>
      <c r="G16" s="65" t="s">
        <v>856</v>
      </c>
      <c r="H16" s="64"/>
    </row>
    <row r="17" spans="1:11" ht="31.5" x14ac:dyDescent="0.25">
      <c r="A17" s="58"/>
      <c r="B17" s="70"/>
      <c r="C17" s="61"/>
      <c r="D17" s="61"/>
      <c r="E17" s="61"/>
      <c r="F17" s="61"/>
      <c r="G17" s="60" t="s">
        <v>855</v>
      </c>
      <c r="H17" s="59">
        <v>1</v>
      </c>
    </row>
    <row r="18" spans="1:11" ht="31.5" x14ac:dyDescent="0.25">
      <c r="A18" s="58"/>
      <c r="B18" s="70"/>
      <c r="C18" s="61"/>
      <c r="D18" s="61"/>
      <c r="E18" s="61"/>
      <c r="F18" s="61"/>
      <c r="G18" s="60" t="s">
        <v>878</v>
      </c>
      <c r="H18" s="59">
        <v>1</v>
      </c>
      <c r="K18" s="102"/>
    </row>
    <row r="19" spans="1:11" ht="141" customHeight="1" thickBot="1" x14ac:dyDescent="0.3">
      <c r="A19" s="58"/>
      <c r="B19" s="70"/>
      <c r="C19" s="56"/>
      <c r="D19" s="56"/>
      <c r="E19" s="56"/>
      <c r="F19" s="56"/>
      <c r="G19" s="55" t="s">
        <v>12</v>
      </c>
      <c r="H19" s="54">
        <f>SUM(H17:H18)</f>
        <v>2</v>
      </c>
    </row>
    <row r="20" spans="1:11" ht="150" customHeight="1" thickBot="1" x14ac:dyDescent="0.3">
      <c r="A20" s="53"/>
      <c r="B20" s="69"/>
      <c r="C20" s="51" t="s">
        <v>1055</v>
      </c>
      <c r="D20" s="51"/>
      <c r="E20" s="51"/>
      <c r="F20" s="50"/>
      <c r="G20" s="49"/>
      <c r="H20" s="48"/>
    </row>
    <row r="21" spans="1:11" x14ac:dyDescent="0.25">
      <c r="A21" s="68">
        <v>4</v>
      </c>
      <c r="B21" s="71" t="s">
        <v>906</v>
      </c>
      <c r="C21" s="66" t="s">
        <v>1054</v>
      </c>
      <c r="D21" s="66" t="s">
        <v>1053</v>
      </c>
      <c r="E21" s="66" t="s">
        <v>1052</v>
      </c>
      <c r="F21" s="66" t="s">
        <v>1051</v>
      </c>
      <c r="G21" s="65" t="s">
        <v>1050</v>
      </c>
      <c r="H21" s="64"/>
    </row>
    <row r="22" spans="1:11" ht="31.5" x14ac:dyDescent="0.25">
      <c r="A22" s="58"/>
      <c r="B22" s="70"/>
      <c r="C22" s="61"/>
      <c r="D22" s="61"/>
      <c r="E22" s="61"/>
      <c r="F22" s="61"/>
      <c r="G22" s="60" t="s">
        <v>1049</v>
      </c>
      <c r="H22" s="59">
        <v>3</v>
      </c>
    </row>
    <row r="23" spans="1:11" x14ac:dyDescent="0.25">
      <c r="A23" s="58"/>
      <c r="B23" s="70"/>
      <c r="C23" s="61"/>
      <c r="D23" s="61"/>
      <c r="E23" s="61"/>
      <c r="F23" s="61"/>
      <c r="G23" s="60" t="s">
        <v>1048</v>
      </c>
      <c r="H23" s="59">
        <v>3</v>
      </c>
    </row>
    <row r="24" spans="1:11" ht="32.25" thickBot="1" x14ac:dyDescent="0.3">
      <c r="A24" s="58"/>
      <c r="B24" s="70"/>
      <c r="C24" s="61"/>
      <c r="D24" s="61"/>
      <c r="E24" s="61"/>
      <c r="F24" s="61"/>
      <c r="G24" s="60" t="s">
        <v>1047</v>
      </c>
      <c r="H24" s="59">
        <v>3</v>
      </c>
    </row>
    <row r="25" spans="1:11" x14ac:dyDescent="0.25">
      <c r="A25" s="58"/>
      <c r="B25" s="70"/>
      <c r="C25" s="61"/>
      <c r="D25" s="61"/>
      <c r="E25" s="61"/>
      <c r="F25" s="61"/>
      <c r="G25" s="65" t="s">
        <v>969</v>
      </c>
      <c r="H25" s="64"/>
    </row>
    <row r="26" spans="1:11" x14ac:dyDescent="0.25">
      <c r="A26" s="58"/>
      <c r="B26" s="70"/>
      <c r="C26" s="61"/>
      <c r="D26" s="61"/>
      <c r="E26" s="61"/>
      <c r="F26" s="61"/>
      <c r="G26" s="60" t="s">
        <v>1040</v>
      </c>
      <c r="H26" s="59">
        <v>2</v>
      </c>
      <c r="K26" s="102"/>
    </row>
    <row r="27" spans="1:11" ht="63" x14ac:dyDescent="0.25">
      <c r="A27" s="58"/>
      <c r="B27" s="70"/>
      <c r="C27" s="61"/>
      <c r="D27" s="61"/>
      <c r="E27" s="61"/>
      <c r="F27" s="61"/>
      <c r="G27" s="60" t="s">
        <v>968</v>
      </c>
      <c r="H27" s="59">
        <v>1</v>
      </c>
      <c r="K27" s="102"/>
    </row>
    <row r="28" spans="1:11" ht="16.5" thickBot="1" x14ac:dyDescent="0.3">
      <c r="A28" s="58"/>
      <c r="B28" s="70"/>
      <c r="C28" s="56"/>
      <c r="D28" s="56"/>
      <c r="E28" s="56"/>
      <c r="F28" s="56"/>
      <c r="G28" s="55" t="s">
        <v>12</v>
      </c>
      <c r="H28" s="54">
        <f>SUM(H26:H27,H24,H23,H22)</f>
        <v>12</v>
      </c>
    </row>
    <row r="29" spans="1:11" ht="150" customHeight="1" thickBot="1" x14ac:dyDescent="0.3">
      <c r="A29" s="53"/>
      <c r="B29" s="69"/>
      <c r="C29" s="51" t="s">
        <v>1046</v>
      </c>
      <c r="D29" s="51"/>
      <c r="E29" s="51"/>
      <c r="F29" s="50"/>
      <c r="G29" s="49"/>
      <c r="H29" s="48"/>
    </row>
    <row r="30" spans="1:11" x14ac:dyDescent="0.25">
      <c r="A30" s="68">
        <v>5</v>
      </c>
      <c r="B30" s="71" t="s">
        <v>906</v>
      </c>
      <c r="C30" s="66" t="s">
        <v>1045</v>
      </c>
      <c r="D30" s="66" t="s">
        <v>1044</v>
      </c>
      <c r="E30" s="66" t="s">
        <v>1043</v>
      </c>
      <c r="F30" s="66" t="s">
        <v>1042</v>
      </c>
      <c r="G30" s="65" t="s">
        <v>969</v>
      </c>
      <c r="H30" s="64"/>
    </row>
    <row r="31" spans="1:11" ht="31.5" x14ac:dyDescent="0.25">
      <c r="A31" s="58"/>
      <c r="B31" s="70"/>
      <c r="C31" s="61"/>
      <c r="D31" s="61"/>
      <c r="E31" s="61"/>
      <c r="F31" s="61"/>
      <c r="G31" s="60" t="s">
        <v>1041</v>
      </c>
      <c r="H31" s="59">
        <v>4</v>
      </c>
      <c r="K31" s="102"/>
    </row>
    <row r="32" spans="1:11" x14ac:dyDescent="0.25">
      <c r="A32" s="58"/>
      <c r="B32" s="70"/>
      <c r="C32" s="61"/>
      <c r="D32" s="61"/>
      <c r="E32" s="61"/>
      <c r="F32" s="61"/>
      <c r="G32" s="60" t="s">
        <v>1040</v>
      </c>
      <c r="H32" s="59">
        <v>5</v>
      </c>
    </row>
    <row r="33" spans="1:11" ht="63" x14ac:dyDescent="0.25">
      <c r="A33" s="58"/>
      <c r="B33" s="70"/>
      <c r="C33" s="61"/>
      <c r="D33" s="61"/>
      <c r="E33" s="61"/>
      <c r="F33" s="61"/>
      <c r="G33" s="60" t="s">
        <v>1039</v>
      </c>
      <c r="H33" s="59">
        <v>4</v>
      </c>
      <c r="K33" s="102"/>
    </row>
    <row r="34" spans="1:11" ht="108" customHeight="1" thickBot="1" x14ac:dyDescent="0.3">
      <c r="A34" s="58"/>
      <c r="B34" s="70"/>
      <c r="C34" s="56"/>
      <c r="D34" s="56"/>
      <c r="E34" s="56"/>
      <c r="F34" s="56"/>
      <c r="G34" s="55" t="s">
        <v>12</v>
      </c>
      <c r="H34" s="54">
        <f>SUM(H31:H33)</f>
        <v>13</v>
      </c>
    </row>
    <row r="35" spans="1:11" ht="150" customHeight="1" thickBot="1" x14ac:dyDescent="0.3">
      <c r="A35" s="53"/>
      <c r="B35" s="69"/>
      <c r="C35" s="51" t="s">
        <v>1038</v>
      </c>
      <c r="D35" s="51"/>
      <c r="E35" s="51"/>
      <c r="F35" s="50"/>
      <c r="G35" s="49"/>
      <c r="H35" s="48"/>
    </row>
    <row r="36" spans="1:11" x14ac:dyDescent="0.25">
      <c r="A36" s="68">
        <v>6</v>
      </c>
      <c r="B36" s="71" t="s">
        <v>836</v>
      </c>
      <c r="C36" s="66" t="s">
        <v>1037</v>
      </c>
      <c r="D36" s="66" t="s">
        <v>1036</v>
      </c>
      <c r="E36" s="66" t="s">
        <v>1035</v>
      </c>
      <c r="F36" s="66" t="s">
        <v>1034</v>
      </c>
      <c r="G36" s="65" t="s">
        <v>1033</v>
      </c>
      <c r="H36" s="64"/>
    </row>
    <row r="37" spans="1:11" x14ac:dyDescent="0.25">
      <c r="A37" s="58"/>
      <c r="B37" s="70"/>
      <c r="C37" s="61"/>
      <c r="D37" s="61"/>
      <c r="E37" s="61"/>
      <c r="F37" s="61"/>
      <c r="G37" s="60" t="s">
        <v>1032</v>
      </c>
      <c r="H37" s="59">
        <v>10</v>
      </c>
    </row>
    <row r="38" spans="1:11" ht="31.5" x14ac:dyDescent="0.25">
      <c r="A38" s="58"/>
      <c r="B38" s="70"/>
      <c r="C38" s="61"/>
      <c r="D38" s="61"/>
      <c r="E38" s="61"/>
      <c r="F38" s="61"/>
      <c r="G38" s="60" t="s">
        <v>1031</v>
      </c>
      <c r="H38" s="59">
        <v>10</v>
      </c>
    </row>
    <row r="39" spans="1:11" ht="31.5" x14ac:dyDescent="0.25">
      <c r="A39" s="58"/>
      <c r="B39" s="70"/>
      <c r="C39" s="61"/>
      <c r="D39" s="61"/>
      <c r="E39" s="61"/>
      <c r="F39" s="61"/>
      <c r="G39" s="60" t="s">
        <v>1030</v>
      </c>
      <c r="H39" s="59">
        <v>10</v>
      </c>
    </row>
    <row r="40" spans="1:11" ht="48" thickBot="1" x14ac:dyDescent="0.3">
      <c r="A40" s="58"/>
      <c r="B40" s="70"/>
      <c r="C40" s="61"/>
      <c r="D40" s="61"/>
      <c r="E40" s="61"/>
      <c r="F40" s="61"/>
      <c r="G40" s="60" t="s">
        <v>1029</v>
      </c>
      <c r="H40" s="59">
        <v>6</v>
      </c>
    </row>
    <row r="41" spans="1:11" x14ac:dyDescent="0.25">
      <c r="A41" s="58"/>
      <c r="B41" s="70"/>
      <c r="C41" s="61"/>
      <c r="D41" s="61"/>
      <c r="E41" s="61"/>
      <c r="F41" s="61"/>
      <c r="G41" s="65" t="s">
        <v>1028</v>
      </c>
      <c r="H41" s="64"/>
    </row>
    <row r="42" spans="1:11" ht="78.75" x14ac:dyDescent="0.25">
      <c r="A42" s="58"/>
      <c r="B42" s="70"/>
      <c r="C42" s="61"/>
      <c r="D42" s="61"/>
      <c r="E42" s="61"/>
      <c r="F42" s="61"/>
      <c r="G42" s="60" t="s">
        <v>1027</v>
      </c>
      <c r="H42" s="59">
        <v>12</v>
      </c>
    </row>
    <row r="43" spans="1:11" ht="63" x14ac:dyDescent="0.25">
      <c r="A43" s="58"/>
      <c r="B43" s="70"/>
      <c r="C43" s="61"/>
      <c r="D43" s="61"/>
      <c r="E43" s="61"/>
      <c r="F43" s="61"/>
      <c r="G43" s="60" t="s">
        <v>1026</v>
      </c>
      <c r="H43" s="59">
        <v>12</v>
      </c>
    </row>
    <row r="44" spans="1:11" ht="31.5" x14ac:dyDescent="0.25">
      <c r="A44" s="58"/>
      <c r="B44" s="70"/>
      <c r="C44" s="61"/>
      <c r="D44" s="61"/>
      <c r="E44" s="61"/>
      <c r="F44" s="61"/>
      <c r="G44" s="60" t="s">
        <v>1025</v>
      </c>
      <c r="H44" s="59">
        <v>12</v>
      </c>
    </row>
    <row r="45" spans="1:11" ht="63" x14ac:dyDescent="0.25">
      <c r="A45" s="58"/>
      <c r="B45" s="70"/>
      <c r="C45" s="61"/>
      <c r="D45" s="61"/>
      <c r="E45" s="61"/>
      <c r="F45" s="61"/>
      <c r="G45" s="60" t="s">
        <v>1024</v>
      </c>
      <c r="H45" s="59">
        <v>5</v>
      </c>
    </row>
    <row r="46" spans="1:11" ht="63" x14ac:dyDescent="0.25">
      <c r="A46" s="58"/>
      <c r="B46" s="70"/>
      <c r="C46" s="61"/>
      <c r="D46" s="61"/>
      <c r="E46" s="61"/>
      <c r="F46" s="61"/>
      <c r="G46" s="60" t="s">
        <v>1023</v>
      </c>
      <c r="H46" s="59">
        <v>5</v>
      </c>
    </row>
    <row r="47" spans="1:11" ht="47.25" x14ac:dyDescent="0.25">
      <c r="A47" s="58"/>
      <c r="B47" s="70"/>
      <c r="C47" s="61"/>
      <c r="D47" s="61"/>
      <c r="E47" s="61"/>
      <c r="F47" s="61"/>
      <c r="G47" s="60" t="s">
        <v>1022</v>
      </c>
      <c r="H47" s="59">
        <v>5</v>
      </c>
    </row>
    <row r="48" spans="1:11" x14ac:dyDescent="0.25">
      <c r="A48" s="58"/>
      <c r="B48" s="70"/>
      <c r="C48" s="61"/>
      <c r="D48" s="61"/>
      <c r="E48" s="61"/>
      <c r="F48" s="61"/>
      <c r="G48" s="60" t="s">
        <v>1021</v>
      </c>
      <c r="H48" s="59">
        <v>8</v>
      </c>
    </row>
    <row r="49" spans="1:11" ht="31.5" x14ac:dyDescent="0.25">
      <c r="A49" s="58"/>
      <c r="B49" s="70"/>
      <c r="C49" s="61"/>
      <c r="D49" s="61"/>
      <c r="E49" s="61"/>
      <c r="F49" s="61"/>
      <c r="G49" s="60" t="s">
        <v>1020</v>
      </c>
      <c r="H49" s="59">
        <v>4</v>
      </c>
    </row>
    <row r="50" spans="1:11" ht="47.25" x14ac:dyDescent="0.25">
      <c r="A50" s="58"/>
      <c r="B50" s="70"/>
      <c r="C50" s="61"/>
      <c r="D50" s="61"/>
      <c r="E50" s="61"/>
      <c r="F50" s="61"/>
      <c r="G50" s="60" t="s">
        <v>1019</v>
      </c>
      <c r="H50" s="59">
        <v>5</v>
      </c>
    </row>
    <row r="51" spans="1:11" ht="32.25" thickBot="1" x14ac:dyDescent="0.3">
      <c r="A51" s="58"/>
      <c r="B51" s="70"/>
      <c r="C51" s="61"/>
      <c r="D51" s="61"/>
      <c r="E51" s="61"/>
      <c r="F51" s="61"/>
      <c r="G51" s="60" t="s">
        <v>1018</v>
      </c>
      <c r="H51" s="59">
        <v>4</v>
      </c>
    </row>
    <row r="52" spans="1:11" x14ac:dyDescent="0.25">
      <c r="A52" s="58"/>
      <c r="B52" s="70"/>
      <c r="C52" s="61"/>
      <c r="D52" s="61"/>
      <c r="E52" s="61"/>
      <c r="F52" s="61"/>
      <c r="G52" s="65" t="s">
        <v>969</v>
      </c>
      <c r="H52" s="64"/>
    </row>
    <row r="53" spans="1:11" ht="63" x14ac:dyDescent="0.25">
      <c r="A53" s="58"/>
      <c r="B53" s="70"/>
      <c r="C53" s="61"/>
      <c r="D53" s="61"/>
      <c r="E53" s="61"/>
      <c r="F53" s="61"/>
      <c r="G53" s="60" t="s">
        <v>968</v>
      </c>
      <c r="H53" s="59">
        <v>1</v>
      </c>
    </row>
    <row r="54" spans="1:11" ht="16.5" thickBot="1" x14ac:dyDescent="0.3">
      <c r="A54" s="58"/>
      <c r="B54" s="70"/>
      <c r="C54" s="56"/>
      <c r="D54" s="56"/>
      <c r="E54" s="56"/>
      <c r="F54" s="56"/>
      <c r="G54" s="55" t="s">
        <v>12</v>
      </c>
      <c r="H54" s="54">
        <f>SUM(H37:H53)</f>
        <v>109</v>
      </c>
    </row>
    <row r="55" spans="1:11" ht="150" customHeight="1" thickBot="1" x14ac:dyDescent="0.3">
      <c r="A55" s="53"/>
      <c r="B55" s="69"/>
      <c r="C55" s="51" t="s">
        <v>1017</v>
      </c>
      <c r="D55" s="51"/>
      <c r="E55" s="51"/>
      <c r="F55" s="50"/>
      <c r="G55" s="49"/>
      <c r="H55" s="48"/>
    </row>
    <row r="56" spans="1:11" ht="15.75" customHeight="1" x14ac:dyDescent="0.25">
      <c r="A56" s="68">
        <v>7</v>
      </c>
      <c r="B56" s="71" t="s">
        <v>1007</v>
      </c>
      <c r="C56" s="66" t="s">
        <v>1016</v>
      </c>
      <c r="D56" s="66" t="s">
        <v>1015</v>
      </c>
      <c r="E56" s="66" t="s">
        <v>1004</v>
      </c>
      <c r="F56" s="66" t="s">
        <v>1014</v>
      </c>
      <c r="G56" s="65" t="s">
        <v>1013</v>
      </c>
      <c r="H56" s="64"/>
    </row>
    <row r="57" spans="1:11" ht="31.5" x14ac:dyDescent="0.25">
      <c r="A57" s="58"/>
      <c r="B57" s="70"/>
      <c r="C57" s="61"/>
      <c r="D57" s="61"/>
      <c r="E57" s="61"/>
      <c r="F57" s="61"/>
      <c r="G57" s="60" t="s">
        <v>1011</v>
      </c>
      <c r="H57" s="59">
        <v>1</v>
      </c>
    </row>
    <row r="58" spans="1:11" ht="47.25" x14ac:dyDescent="0.25">
      <c r="A58" s="58"/>
      <c r="B58" s="70"/>
      <c r="C58" s="61"/>
      <c r="D58" s="61"/>
      <c r="E58" s="61"/>
      <c r="F58" s="61"/>
      <c r="G58" s="60" t="s">
        <v>1012</v>
      </c>
      <c r="H58" s="59">
        <v>9</v>
      </c>
    </row>
    <row r="59" spans="1:11" ht="31.5" x14ac:dyDescent="0.25">
      <c r="A59" s="58"/>
      <c r="B59" s="70"/>
      <c r="C59" s="61"/>
      <c r="D59" s="61"/>
      <c r="E59" s="61"/>
      <c r="F59" s="61"/>
      <c r="G59" s="60" t="s">
        <v>1011</v>
      </c>
      <c r="H59" s="59">
        <v>2</v>
      </c>
    </row>
    <row r="60" spans="1:11" ht="63" x14ac:dyDescent="0.25">
      <c r="A60" s="58"/>
      <c r="B60" s="70"/>
      <c r="C60" s="61"/>
      <c r="D60" s="61"/>
      <c r="E60" s="61"/>
      <c r="F60" s="61"/>
      <c r="G60" s="60" t="s">
        <v>1010</v>
      </c>
      <c r="H60" s="59">
        <v>5</v>
      </c>
    </row>
    <row r="61" spans="1:11" ht="16.5" thickBot="1" x14ac:dyDescent="0.3">
      <c r="A61" s="58"/>
      <c r="B61" s="70"/>
      <c r="C61" s="61"/>
      <c r="D61" s="61"/>
      <c r="E61" s="61"/>
      <c r="F61" s="61"/>
      <c r="G61" s="60" t="s">
        <v>1009</v>
      </c>
      <c r="H61" s="59">
        <v>1</v>
      </c>
    </row>
    <row r="62" spans="1:11" x14ac:dyDescent="0.25">
      <c r="A62" s="58"/>
      <c r="B62" s="70"/>
      <c r="C62" s="61"/>
      <c r="D62" s="61"/>
      <c r="E62" s="61"/>
      <c r="F62" s="61"/>
      <c r="G62" s="65" t="s">
        <v>856</v>
      </c>
      <c r="H62" s="64"/>
    </row>
    <row r="63" spans="1:11" ht="31.5" x14ac:dyDescent="0.25">
      <c r="A63" s="58"/>
      <c r="B63" s="70"/>
      <c r="C63" s="61"/>
      <c r="D63" s="61"/>
      <c r="E63" s="61"/>
      <c r="F63" s="61"/>
      <c r="G63" s="60" t="s">
        <v>878</v>
      </c>
      <c r="H63" s="59">
        <v>1</v>
      </c>
    </row>
    <row r="64" spans="1:11" x14ac:dyDescent="0.25">
      <c r="A64" s="58"/>
      <c r="B64" s="70"/>
      <c r="C64" s="61"/>
      <c r="D64" s="61"/>
      <c r="E64" s="61"/>
      <c r="F64" s="61"/>
      <c r="G64" s="60" t="s">
        <v>953</v>
      </c>
      <c r="H64" s="59">
        <v>2</v>
      </c>
      <c r="K64" s="102"/>
    </row>
    <row r="65" spans="1:11" x14ac:dyDescent="0.25">
      <c r="A65" s="58"/>
      <c r="B65" s="70"/>
      <c r="C65" s="61"/>
      <c r="D65" s="61"/>
      <c r="E65" s="61"/>
      <c r="F65" s="61"/>
      <c r="G65" s="60" t="s">
        <v>118</v>
      </c>
      <c r="H65" s="59">
        <v>5</v>
      </c>
      <c r="K65" s="102"/>
    </row>
    <row r="66" spans="1:11" x14ac:dyDescent="0.25">
      <c r="A66" s="58"/>
      <c r="B66" s="70"/>
      <c r="C66" s="61"/>
      <c r="D66" s="61"/>
      <c r="E66" s="61"/>
      <c r="F66" s="61"/>
      <c r="G66" s="60" t="s">
        <v>997</v>
      </c>
      <c r="H66" s="59">
        <v>1</v>
      </c>
      <c r="K66" s="102"/>
    </row>
    <row r="67" spans="1:11" ht="105.75" customHeight="1" thickBot="1" x14ac:dyDescent="0.3">
      <c r="A67" s="58"/>
      <c r="B67" s="70"/>
      <c r="C67" s="56"/>
      <c r="D67" s="56"/>
      <c r="E67" s="56"/>
      <c r="F67" s="56"/>
      <c r="G67" s="55" t="s">
        <v>12</v>
      </c>
      <c r="H67" s="54">
        <f>SUM(H57:H66)</f>
        <v>27</v>
      </c>
    </row>
    <row r="68" spans="1:11" ht="150" customHeight="1" thickBot="1" x14ac:dyDescent="0.3">
      <c r="A68" s="53"/>
      <c r="B68" s="69"/>
      <c r="C68" s="51" t="s">
        <v>1008</v>
      </c>
      <c r="D68" s="51"/>
      <c r="E68" s="51"/>
      <c r="F68" s="50"/>
      <c r="G68" s="49"/>
      <c r="H68" s="48"/>
    </row>
    <row r="69" spans="1:11" x14ac:dyDescent="0.25">
      <c r="A69" s="68">
        <v>8</v>
      </c>
      <c r="B69" s="71" t="s">
        <v>1007</v>
      </c>
      <c r="C69" s="66" t="s">
        <v>1006</v>
      </c>
      <c r="D69" s="66" t="s">
        <v>1005</v>
      </c>
      <c r="E69" s="106" t="s">
        <v>1004</v>
      </c>
      <c r="F69" s="66" t="s">
        <v>1003</v>
      </c>
      <c r="G69" s="65" t="s">
        <v>856</v>
      </c>
      <c r="H69" s="64"/>
    </row>
    <row r="70" spans="1:11" ht="31.5" x14ac:dyDescent="0.25">
      <c r="A70" s="58"/>
      <c r="B70" s="70"/>
      <c r="C70" s="61"/>
      <c r="D70" s="61"/>
      <c r="E70" s="105"/>
      <c r="F70" s="61"/>
      <c r="G70" s="60" t="s">
        <v>855</v>
      </c>
      <c r="H70" s="59">
        <v>1</v>
      </c>
    </row>
    <row r="71" spans="1:11" ht="31.5" x14ac:dyDescent="0.25">
      <c r="A71" s="58"/>
      <c r="B71" s="70"/>
      <c r="C71" s="61"/>
      <c r="D71" s="61"/>
      <c r="E71" s="105"/>
      <c r="F71" s="61"/>
      <c r="G71" s="60" t="s">
        <v>864</v>
      </c>
      <c r="H71" s="59">
        <v>1</v>
      </c>
      <c r="K71" s="102"/>
    </row>
    <row r="72" spans="1:11" x14ac:dyDescent="0.25">
      <c r="A72" s="58"/>
      <c r="B72" s="70"/>
      <c r="C72" s="61"/>
      <c r="D72" s="61"/>
      <c r="E72" s="105"/>
      <c r="F72" s="61"/>
      <c r="G72" s="60" t="s">
        <v>953</v>
      </c>
      <c r="H72" s="59">
        <v>1</v>
      </c>
    </row>
    <row r="73" spans="1:11" x14ac:dyDescent="0.25">
      <c r="A73" s="58"/>
      <c r="B73" s="70"/>
      <c r="C73" s="61"/>
      <c r="D73" s="61"/>
      <c r="E73" s="105"/>
      <c r="F73" s="61"/>
      <c r="G73" s="60" t="s">
        <v>997</v>
      </c>
      <c r="H73" s="59">
        <v>1</v>
      </c>
    </row>
    <row r="74" spans="1:11" ht="141" customHeight="1" thickBot="1" x14ac:dyDescent="0.3">
      <c r="A74" s="58"/>
      <c r="B74" s="70"/>
      <c r="C74" s="56"/>
      <c r="D74" s="56"/>
      <c r="E74" s="104"/>
      <c r="F74" s="56"/>
      <c r="G74" s="55" t="s">
        <v>12</v>
      </c>
      <c r="H74" s="54">
        <f>SUM(H70:H73)</f>
        <v>4</v>
      </c>
    </row>
    <row r="75" spans="1:11" ht="150" customHeight="1" thickBot="1" x14ac:dyDescent="0.3">
      <c r="A75" s="53"/>
      <c r="B75" s="69"/>
      <c r="C75" s="51" t="s">
        <v>1002</v>
      </c>
      <c r="D75" s="51"/>
      <c r="E75" s="51"/>
      <c r="F75" s="50"/>
      <c r="G75" s="49"/>
      <c r="H75" s="48"/>
    </row>
    <row r="76" spans="1:11" x14ac:dyDescent="0.25">
      <c r="A76" s="68">
        <v>9</v>
      </c>
      <c r="B76" s="71" t="s">
        <v>925</v>
      </c>
      <c r="C76" s="66" t="s">
        <v>1001</v>
      </c>
      <c r="D76" s="66" t="s">
        <v>1000</v>
      </c>
      <c r="E76" s="66" t="s">
        <v>999</v>
      </c>
      <c r="F76" s="66" t="s">
        <v>998</v>
      </c>
      <c r="G76" s="65" t="s">
        <v>856</v>
      </c>
      <c r="H76" s="64"/>
      <c r="I76" s="102"/>
    </row>
    <row r="77" spans="1:11" ht="31.5" x14ac:dyDescent="0.25">
      <c r="A77" s="58"/>
      <c r="B77" s="70"/>
      <c r="C77" s="61"/>
      <c r="D77" s="61"/>
      <c r="E77" s="61"/>
      <c r="F77" s="61"/>
      <c r="G77" s="60" t="s">
        <v>855</v>
      </c>
      <c r="H77" s="59">
        <v>1</v>
      </c>
    </row>
    <row r="78" spans="1:11" ht="31.5" x14ac:dyDescent="0.25">
      <c r="A78" s="58"/>
      <c r="B78" s="70"/>
      <c r="C78" s="61"/>
      <c r="D78" s="61"/>
      <c r="E78" s="61"/>
      <c r="F78" s="61"/>
      <c r="G78" s="60" t="s">
        <v>878</v>
      </c>
      <c r="H78" s="59">
        <v>1</v>
      </c>
    </row>
    <row r="79" spans="1:11" ht="16.5" thickBot="1" x14ac:dyDescent="0.3">
      <c r="A79" s="58"/>
      <c r="B79" s="70"/>
      <c r="C79" s="61"/>
      <c r="D79" s="61"/>
      <c r="E79" s="61"/>
      <c r="F79" s="61"/>
      <c r="G79" s="60" t="s">
        <v>997</v>
      </c>
      <c r="H79" s="59">
        <v>3</v>
      </c>
    </row>
    <row r="80" spans="1:11" x14ac:dyDescent="0.25">
      <c r="A80" s="58"/>
      <c r="B80" s="70"/>
      <c r="C80" s="61"/>
      <c r="D80" s="61"/>
      <c r="E80" s="61"/>
      <c r="F80" s="61"/>
      <c r="G80" s="65" t="s">
        <v>831</v>
      </c>
      <c r="H80" s="64"/>
    </row>
    <row r="81" spans="1:11" ht="32.25" thickBot="1" x14ac:dyDescent="0.3">
      <c r="A81" s="58"/>
      <c r="B81" s="70"/>
      <c r="C81" s="61"/>
      <c r="D81" s="61"/>
      <c r="E81" s="61"/>
      <c r="F81" s="61"/>
      <c r="G81" s="60" t="s">
        <v>660</v>
      </c>
      <c r="H81" s="59">
        <v>2</v>
      </c>
    </row>
    <row r="82" spans="1:11" x14ac:dyDescent="0.25">
      <c r="A82" s="58"/>
      <c r="B82" s="70"/>
      <c r="C82" s="61"/>
      <c r="D82" s="61"/>
      <c r="E82" s="61"/>
      <c r="F82" s="61"/>
      <c r="G82" s="65" t="s">
        <v>830</v>
      </c>
      <c r="H82" s="64"/>
    </row>
    <row r="83" spans="1:11" ht="47.25" x14ac:dyDescent="0.25">
      <c r="A83" s="58"/>
      <c r="B83" s="70"/>
      <c r="C83" s="61"/>
      <c r="D83" s="61"/>
      <c r="E83" s="61"/>
      <c r="F83" s="61"/>
      <c r="G83" s="60" t="s">
        <v>829</v>
      </c>
      <c r="H83" s="59">
        <v>1</v>
      </c>
    </row>
    <row r="84" spans="1:11" ht="131.25" customHeight="1" thickBot="1" x14ac:dyDescent="0.3">
      <c r="A84" s="58"/>
      <c r="B84" s="70"/>
      <c r="C84" s="56"/>
      <c r="D84" s="56"/>
      <c r="E84" s="56"/>
      <c r="F84" s="56"/>
      <c r="G84" s="55" t="s">
        <v>12</v>
      </c>
      <c r="H84" s="54">
        <f>SUM(H77:H83)</f>
        <v>8</v>
      </c>
    </row>
    <row r="85" spans="1:11" ht="150" customHeight="1" thickBot="1" x14ac:dyDescent="0.3">
      <c r="A85" s="53"/>
      <c r="B85" s="69"/>
      <c r="C85" s="51" t="s">
        <v>996</v>
      </c>
      <c r="D85" s="51"/>
      <c r="E85" s="51"/>
      <c r="F85" s="50"/>
      <c r="G85" s="49"/>
      <c r="H85" s="48"/>
    </row>
    <row r="86" spans="1:11" x14ac:dyDescent="0.25">
      <c r="A86" s="68">
        <v>10</v>
      </c>
      <c r="B86" s="71" t="s">
        <v>945</v>
      </c>
      <c r="C86" s="66" t="s">
        <v>995</v>
      </c>
      <c r="D86" s="66" t="s">
        <v>994</v>
      </c>
      <c r="E86" s="66" t="s">
        <v>993</v>
      </c>
      <c r="F86" s="66" t="s">
        <v>992</v>
      </c>
      <c r="G86" s="65" t="s">
        <v>991</v>
      </c>
      <c r="H86" s="64"/>
    </row>
    <row r="87" spans="1:11" x14ac:dyDescent="0.25">
      <c r="A87" s="58"/>
      <c r="B87" s="70"/>
      <c r="C87" s="61"/>
      <c r="D87" s="61"/>
      <c r="E87" s="61"/>
      <c r="F87" s="61"/>
      <c r="G87" s="60" t="s">
        <v>990</v>
      </c>
      <c r="H87" s="59">
        <v>10</v>
      </c>
      <c r="I87" s="102"/>
    </row>
    <row r="88" spans="1:11" ht="31.5" x14ac:dyDescent="0.25">
      <c r="A88" s="58"/>
      <c r="B88" s="70"/>
      <c r="C88" s="61"/>
      <c r="D88" s="61"/>
      <c r="E88" s="61"/>
      <c r="F88" s="61"/>
      <c r="G88" s="60" t="s">
        <v>989</v>
      </c>
      <c r="H88" s="59">
        <v>15</v>
      </c>
      <c r="K88" s="102"/>
    </row>
    <row r="89" spans="1:11" ht="31.5" x14ac:dyDescent="0.25">
      <c r="A89" s="58"/>
      <c r="B89" s="70"/>
      <c r="C89" s="61"/>
      <c r="D89" s="61"/>
      <c r="E89" s="61"/>
      <c r="F89" s="61"/>
      <c r="G89" s="60" t="s">
        <v>988</v>
      </c>
      <c r="H89" s="59">
        <v>22</v>
      </c>
      <c r="K89" s="102"/>
    </row>
    <row r="90" spans="1:11" ht="47.25" x14ac:dyDescent="0.25">
      <c r="A90" s="58"/>
      <c r="B90" s="70"/>
      <c r="C90" s="61"/>
      <c r="D90" s="61"/>
      <c r="E90" s="61"/>
      <c r="F90" s="61"/>
      <c r="G90" s="60" t="s">
        <v>987</v>
      </c>
      <c r="H90" s="59">
        <v>22</v>
      </c>
      <c r="K90" s="102"/>
    </row>
    <row r="91" spans="1:11" ht="63.75" thickBot="1" x14ac:dyDescent="0.3">
      <c r="A91" s="58"/>
      <c r="B91" s="70"/>
      <c r="C91" s="61"/>
      <c r="D91" s="61"/>
      <c r="E91" s="61"/>
      <c r="F91" s="61"/>
      <c r="G91" s="60" t="s">
        <v>986</v>
      </c>
      <c r="H91" s="59">
        <v>12</v>
      </c>
      <c r="K91" s="102"/>
    </row>
    <row r="92" spans="1:11" x14ac:dyDescent="0.25">
      <c r="A92" s="58"/>
      <c r="B92" s="70"/>
      <c r="C92" s="61"/>
      <c r="D92" s="61"/>
      <c r="E92" s="61"/>
      <c r="F92" s="61"/>
      <c r="G92" s="65" t="s">
        <v>985</v>
      </c>
      <c r="H92" s="64"/>
      <c r="K92" s="102"/>
    </row>
    <row r="93" spans="1:11" ht="31.5" x14ac:dyDescent="0.25">
      <c r="A93" s="58"/>
      <c r="B93" s="70"/>
      <c r="C93" s="61"/>
      <c r="D93" s="61"/>
      <c r="E93" s="61"/>
      <c r="F93" s="61"/>
      <c r="G93" s="60" t="s">
        <v>984</v>
      </c>
      <c r="H93" s="59">
        <v>3</v>
      </c>
      <c r="K93" s="102"/>
    </row>
    <row r="94" spans="1:11" ht="31.5" x14ac:dyDescent="0.25">
      <c r="A94" s="58"/>
      <c r="B94" s="70"/>
      <c r="C94" s="61"/>
      <c r="D94" s="61"/>
      <c r="E94" s="61"/>
      <c r="F94" s="61"/>
      <c r="G94" s="60" t="s">
        <v>983</v>
      </c>
      <c r="H94" s="59">
        <v>2</v>
      </c>
      <c r="K94" s="102"/>
    </row>
    <row r="95" spans="1:11" ht="31.5" x14ac:dyDescent="0.25">
      <c r="A95" s="58"/>
      <c r="B95" s="70"/>
      <c r="C95" s="61"/>
      <c r="D95" s="61"/>
      <c r="E95" s="61"/>
      <c r="F95" s="61"/>
      <c r="G95" s="60" t="s">
        <v>982</v>
      </c>
      <c r="H95" s="59">
        <v>8</v>
      </c>
      <c r="K95" s="102"/>
    </row>
    <row r="96" spans="1:11" ht="31.5" x14ac:dyDescent="0.25">
      <c r="A96" s="58"/>
      <c r="B96" s="70"/>
      <c r="C96" s="61"/>
      <c r="D96" s="61"/>
      <c r="E96" s="61"/>
      <c r="F96" s="61"/>
      <c r="G96" s="60" t="s">
        <v>981</v>
      </c>
      <c r="H96" s="59">
        <v>3</v>
      </c>
      <c r="K96" s="102"/>
    </row>
    <row r="97" spans="1:11" ht="48" thickBot="1" x14ac:dyDescent="0.3">
      <c r="A97" s="58"/>
      <c r="B97" s="70"/>
      <c r="C97" s="61"/>
      <c r="D97" s="61"/>
      <c r="E97" s="61"/>
      <c r="F97" s="61"/>
      <c r="G97" s="60" t="s">
        <v>980</v>
      </c>
      <c r="H97" s="59">
        <v>2</v>
      </c>
      <c r="K97" s="102"/>
    </row>
    <row r="98" spans="1:11" x14ac:dyDescent="0.25">
      <c r="A98" s="58"/>
      <c r="B98" s="70"/>
      <c r="C98" s="61"/>
      <c r="D98" s="61"/>
      <c r="E98" s="61"/>
      <c r="F98" s="61"/>
      <c r="G98" s="65" t="s">
        <v>831</v>
      </c>
      <c r="H98" s="64"/>
    </row>
    <row r="99" spans="1:11" ht="31.5" x14ac:dyDescent="0.25">
      <c r="A99" s="58"/>
      <c r="B99" s="70"/>
      <c r="C99" s="61"/>
      <c r="D99" s="61"/>
      <c r="E99" s="61"/>
      <c r="F99" s="61"/>
      <c r="G99" s="60" t="s">
        <v>952</v>
      </c>
      <c r="H99" s="59">
        <v>16</v>
      </c>
    </row>
    <row r="100" spans="1:11" ht="32.25" thickBot="1" x14ac:dyDescent="0.3">
      <c r="A100" s="58"/>
      <c r="B100" s="70"/>
      <c r="C100" s="61"/>
      <c r="D100" s="61"/>
      <c r="E100" s="61"/>
      <c r="F100" s="61"/>
      <c r="G100" s="60" t="s">
        <v>660</v>
      </c>
      <c r="H100" s="59">
        <v>2</v>
      </c>
    </row>
    <row r="101" spans="1:11" x14ac:dyDescent="0.25">
      <c r="A101" s="58"/>
      <c r="B101" s="70"/>
      <c r="C101" s="61"/>
      <c r="D101" s="61"/>
      <c r="E101" s="61"/>
      <c r="F101" s="61"/>
      <c r="G101" s="65" t="s">
        <v>830</v>
      </c>
      <c r="H101" s="64"/>
    </row>
    <row r="102" spans="1:11" ht="47.25" x14ac:dyDescent="0.25">
      <c r="A102" s="58"/>
      <c r="B102" s="70"/>
      <c r="C102" s="61"/>
      <c r="D102" s="61"/>
      <c r="E102" s="61"/>
      <c r="F102" s="61"/>
      <c r="G102" s="60" t="s">
        <v>829</v>
      </c>
      <c r="H102" s="59">
        <v>1</v>
      </c>
    </row>
    <row r="103" spans="1:11" ht="16.5" thickBot="1" x14ac:dyDescent="0.3">
      <c r="A103" s="58"/>
      <c r="B103" s="70"/>
      <c r="C103" s="56"/>
      <c r="D103" s="56"/>
      <c r="E103" s="56"/>
      <c r="F103" s="56"/>
      <c r="G103" s="55" t="s">
        <v>12</v>
      </c>
      <c r="H103" s="54">
        <f>SUM(H87:H91,H93:H97,H99:H100,H102:H102)</f>
        <v>118</v>
      </c>
    </row>
    <row r="104" spans="1:11" ht="150" customHeight="1" thickBot="1" x14ac:dyDescent="0.3">
      <c r="A104" s="53"/>
      <c r="B104" s="69"/>
      <c r="C104" s="51" t="s">
        <v>979</v>
      </c>
      <c r="D104" s="51"/>
      <c r="E104" s="51"/>
      <c r="F104" s="50"/>
      <c r="G104" s="49"/>
      <c r="H104" s="48"/>
    </row>
    <row r="105" spans="1:11" x14ac:dyDescent="0.25">
      <c r="A105" s="68">
        <v>11</v>
      </c>
      <c r="B105" s="71" t="s">
        <v>861</v>
      </c>
      <c r="C105" s="66" t="s">
        <v>978</v>
      </c>
      <c r="D105" s="66" t="s">
        <v>977</v>
      </c>
      <c r="E105" s="66" t="s">
        <v>976</v>
      </c>
      <c r="F105" s="66" t="s">
        <v>975</v>
      </c>
      <c r="G105" s="65" t="s">
        <v>831</v>
      </c>
      <c r="H105" s="64"/>
    </row>
    <row r="106" spans="1:11" ht="32.25" thickBot="1" x14ac:dyDescent="0.3">
      <c r="A106" s="58"/>
      <c r="B106" s="70"/>
      <c r="C106" s="61"/>
      <c r="D106" s="61"/>
      <c r="E106" s="61"/>
      <c r="F106" s="61"/>
      <c r="G106" s="60" t="s">
        <v>940</v>
      </c>
      <c r="H106" s="59">
        <v>4</v>
      </c>
    </row>
    <row r="107" spans="1:11" x14ac:dyDescent="0.25">
      <c r="A107" s="58"/>
      <c r="B107" s="70"/>
      <c r="C107" s="61"/>
      <c r="D107" s="61"/>
      <c r="E107" s="61"/>
      <c r="F107" s="61"/>
      <c r="G107" s="65" t="s">
        <v>830</v>
      </c>
      <c r="H107" s="64"/>
    </row>
    <row r="108" spans="1:11" ht="47.25" x14ac:dyDescent="0.25">
      <c r="A108" s="58"/>
      <c r="B108" s="70"/>
      <c r="C108" s="61"/>
      <c r="D108" s="61"/>
      <c r="E108" s="61"/>
      <c r="F108" s="61"/>
      <c r="G108" s="60" t="s">
        <v>938</v>
      </c>
      <c r="H108" s="59">
        <v>2</v>
      </c>
    </row>
    <row r="109" spans="1:11" ht="16.5" thickBot="1" x14ac:dyDescent="0.3">
      <c r="A109" s="58"/>
      <c r="B109" s="70"/>
      <c r="C109" s="56"/>
      <c r="D109" s="56"/>
      <c r="E109" s="56"/>
      <c r="F109" s="56"/>
      <c r="G109" s="55" t="s">
        <v>12</v>
      </c>
      <c r="H109" s="54">
        <f>SUM(H106:H106,H108:H108)</f>
        <v>6</v>
      </c>
    </row>
    <row r="110" spans="1:11" ht="150" customHeight="1" thickBot="1" x14ac:dyDescent="0.3">
      <c r="A110" s="53"/>
      <c r="B110" s="69"/>
      <c r="C110" s="51" t="s">
        <v>974</v>
      </c>
      <c r="D110" s="51"/>
      <c r="E110" s="51"/>
      <c r="F110" s="50"/>
      <c r="G110" s="49"/>
      <c r="H110" s="48"/>
    </row>
    <row r="111" spans="1:11" x14ac:dyDescent="0.25">
      <c r="A111" s="68">
        <v>12</v>
      </c>
      <c r="B111" s="71" t="s">
        <v>861</v>
      </c>
      <c r="C111" s="66" t="s">
        <v>973</v>
      </c>
      <c r="D111" s="66" t="s">
        <v>972</v>
      </c>
      <c r="E111" s="66" t="s">
        <v>971</v>
      </c>
      <c r="F111" s="66" t="s">
        <v>970</v>
      </c>
      <c r="G111" s="65" t="s">
        <v>969</v>
      </c>
      <c r="H111" s="64"/>
    </row>
    <row r="112" spans="1:11" ht="63.75" thickBot="1" x14ac:dyDescent="0.3">
      <c r="A112" s="58"/>
      <c r="B112" s="70"/>
      <c r="C112" s="61"/>
      <c r="D112" s="61"/>
      <c r="E112" s="61"/>
      <c r="F112" s="61"/>
      <c r="G112" s="60" t="s">
        <v>968</v>
      </c>
      <c r="H112" s="59">
        <v>1</v>
      </c>
    </row>
    <row r="113" spans="1:11" x14ac:dyDescent="0.25">
      <c r="A113" s="58"/>
      <c r="B113" s="70"/>
      <c r="C113" s="61"/>
      <c r="D113" s="61"/>
      <c r="E113" s="61"/>
      <c r="F113" s="61"/>
      <c r="G113" s="65" t="s">
        <v>856</v>
      </c>
      <c r="H113" s="64"/>
    </row>
    <row r="114" spans="1:11" ht="16.5" thickBot="1" x14ac:dyDescent="0.3">
      <c r="A114" s="58"/>
      <c r="B114" s="70"/>
      <c r="C114" s="61"/>
      <c r="D114" s="61"/>
      <c r="E114" s="61"/>
      <c r="F114" s="61"/>
      <c r="G114" s="60" t="s">
        <v>872</v>
      </c>
      <c r="H114" s="59">
        <v>2</v>
      </c>
      <c r="K114" s="102"/>
    </row>
    <row r="115" spans="1:11" x14ac:dyDescent="0.25">
      <c r="A115" s="58"/>
      <c r="B115" s="70"/>
      <c r="C115" s="61"/>
      <c r="D115" s="61"/>
      <c r="E115" s="61"/>
      <c r="F115" s="61"/>
      <c r="G115" s="65" t="s">
        <v>830</v>
      </c>
      <c r="H115" s="64"/>
    </row>
    <row r="116" spans="1:11" ht="31.5" x14ac:dyDescent="0.25">
      <c r="A116" s="58"/>
      <c r="B116" s="70"/>
      <c r="C116" s="61"/>
      <c r="D116" s="61"/>
      <c r="E116" s="61"/>
      <c r="F116" s="61"/>
      <c r="G116" s="60" t="s">
        <v>871</v>
      </c>
      <c r="H116" s="59">
        <v>2</v>
      </c>
      <c r="K116" s="102"/>
    </row>
    <row r="117" spans="1:11" ht="16.5" thickBot="1" x14ac:dyDescent="0.3">
      <c r="A117" s="58"/>
      <c r="B117" s="70"/>
      <c r="C117" s="56"/>
      <c r="D117" s="56"/>
      <c r="E117" s="56"/>
      <c r="F117" s="56"/>
      <c r="G117" s="55" t="s">
        <v>12</v>
      </c>
      <c r="H117" s="54">
        <f>SUM(H112:H112,H114:H114,H116:H116)</f>
        <v>5</v>
      </c>
    </row>
    <row r="118" spans="1:11" ht="150" customHeight="1" thickBot="1" x14ac:dyDescent="0.3">
      <c r="A118" s="53"/>
      <c r="B118" s="69"/>
      <c r="C118" s="51" t="s">
        <v>967</v>
      </c>
      <c r="D118" s="51"/>
      <c r="E118" s="51"/>
      <c r="F118" s="50"/>
      <c r="G118" s="49"/>
      <c r="H118" s="48"/>
    </row>
    <row r="119" spans="1:11" x14ac:dyDescent="0.25">
      <c r="A119" s="68">
        <v>13</v>
      </c>
      <c r="B119" s="71" t="s">
        <v>836</v>
      </c>
      <c r="C119" s="66" t="s">
        <v>966</v>
      </c>
      <c r="D119" s="66" t="s">
        <v>965</v>
      </c>
      <c r="E119" s="66" t="s">
        <v>964</v>
      </c>
      <c r="F119" s="66" t="s">
        <v>963</v>
      </c>
      <c r="G119" s="65" t="s">
        <v>831</v>
      </c>
      <c r="H119" s="64"/>
    </row>
    <row r="120" spans="1:11" ht="31.5" x14ac:dyDescent="0.25">
      <c r="A120" s="58"/>
      <c r="B120" s="70"/>
      <c r="C120" s="61"/>
      <c r="D120" s="61"/>
      <c r="E120" s="61"/>
      <c r="F120" s="61"/>
      <c r="G120" s="60" t="s">
        <v>962</v>
      </c>
      <c r="H120" s="59">
        <v>18</v>
      </c>
      <c r="K120" s="102"/>
    </row>
    <row r="121" spans="1:11" ht="31.5" x14ac:dyDescent="0.25">
      <c r="A121" s="58"/>
      <c r="B121" s="70"/>
      <c r="C121" s="61"/>
      <c r="D121" s="61"/>
      <c r="E121" s="61"/>
      <c r="F121" s="61"/>
      <c r="G121" s="60" t="s">
        <v>660</v>
      </c>
      <c r="H121" s="59">
        <v>2</v>
      </c>
    </row>
    <row r="122" spans="1:11" ht="47.25" x14ac:dyDescent="0.25">
      <c r="A122" s="58"/>
      <c r="B122" s="70"/>
      <c r="C122" s="61"/>
      <c r="D122" s="61"/>
      <c r="E122" s="61"/>
      <c r="F122" s="61"/>
      <c r="G122" s="60" t="s">
        <v>961</v>
      </c>
      <c r="H122" s="59">
        <v>6</v>
      </c>
    </row>
    <row r="123" spans="1:11" ht="63.75" thickBot="1" x14ac:dyDescent="0.3">
      <c r="A123" s="58"/>
      <c r="B123" s="70"/>
      <c r="C123" s="61"/>
      <c r="D123" s="61"/>
      <c r="E123" s="61"/>
      <c r="F123" s="61"/>
      <c r="G123" s="60" t="s">
        <v>912</v>
      </c>
      <c r="H123" s="59">
        <v>1</v>
      </c>
      <c r="K123" s="102"/>
    </row>
    <row r="124" spans="1:11" x14ac:dyDescent="0.25">
      <c r="A124" s="58"/>
      <c r="B124" s="70"/>
      <c r="C124" s="61"/>
      <c r="D124" s="61"/>
      <c r="E124" s="61"/>
      <c r="F124" s="61"/>
      <c r="G124" s="65" t="s">
        <v>830</v>
      </c>
      <c r="H124" s="64"/>
    </row>
    <row r="125" spans="1:11" ht="63" x14ac:dyDescent="0.25">
      <c r="A125" s="58"/>
      <c r="B125" s="70"/>
      <c r="C125" s="61"/>
      <c r="D125" s="61"/>
      <c r="E125" s="61"/>
      <c r="F125" s="61"/>
      <c r="G125" s="60" t="s">
        <v>911</v>
      </c>
      <c r="H125" s="59">
        <v>1</v>
      </c>
      <c r="K125" s="102"/>
    </row>
    <row r="126" spans="1:11" ht="31.5" x14ac:dyDescent="0.25">
      <c r="A126" s="58"/>
      <c r="B126" s="70"/>
      <c r="C126" s="61"/>
      <c r="D126" s="61"/>
      <c r="E126" s="61"/>
      <c r="F126" s="61"/>
      <c r="G126" s="60" t="s">
        <v>910</v>
      </c>
      <c r="H126" s="59">
        <v>1</v>
      </c>
      <c r="K126" s="102"/>
    </row>
    <row r="127" spans="1:11" ht="47.25" x14ac:dyDescent="0.25">
      <c r="A127" s="58"/>
      <c r="B127" s="70"/>
      <c r="C127" s="61"/>
      <c r="D127" s="61"/>
      <c r="E127" s="61"/>
      <c r="F127" s="61"/>
      <c r="G127" s="95" t="s">
        <v>960</v>
      </c>
      <c r="H127" s="94">
        <v>8</v>
      </c>
      <c r="K127" s="102"/>
    </row>
    <row r="128" spans="1:11" ht="48" thickBot="1" x14ac:dyDescent="0.3">
      <c r="A128" s="58"/>
      <c r="B128" s="70"/>
      <c r="C128" s="61"/>
      <c r="D128" s="61"/>
      <c r="E128" s="61"/>
      <c r="F128" s="61"/>
      <c r="G128" s="60" t="s">
        <v>829</v>
      </c>
      <c r="H128" s="59">
        <v>1</v>
      </c>
    </row>
    <row r="129" spans="1:11" x14ac:dyDescent="0.25">
      <c r="A129" s="58"/>
      <c r="B129" s="70"/>
      <c r="C129" s="61"/>
      <c r="D129" s="61"/>
      <c r="E129" s="61"/>
      <c r="F129" s="61"/>
      <c r="G129" s="65" t="s">
        <v>845</v>
      </c>
      <c r="H129" s="64"/>
    </row>
    <row r="130" spans="1:11" ht="47.25" x14ac:dyDescent="0.25">
      <c r="A130" s="58"/>
      <c r="B130" s="70"/>
      <c r="C130" s="61"/>
      <c r="D130" s="61"/>
      <c r="E130" s="61"/>
      <c r="F130" s="61"/>
      <c r="G130" s="60" t="s">
        <v>959</v>
      </c>
      <c r="H130" s="59">
        <v>22</v>
      </c>
      <c r="K130" s="102"/>
    </row>
    <row r="131" spans="1:11" ht="16.5" thickBot="1" x14ac:dyDescent="0.3">
      <c r="A131" s="58"/>
      <c r="B131" s="70"/>
      <c r="C131" s="56"/>
      <c r="D131" s="56"/>
      <c r="E131" s="56"/>
      <c r="F131" s="56"/>
      <c r="G131" s="55" t="s">
        <v>12</v>
      </c>
      <c r="H131" s="54">
        <f>SUM(H130,H125:H128,H120:H123)</f>
        <v>60</v>
      </c>
    </row>
    <row r="132" spans="1:11" ht="150" customHeight="1" thickBot="1" x14ac:dyDescent="0.3">
      <c r="A132" s="53"/>
      <c r="B132" s="69"/>
      <c r="C132" s="51" t="s">
        <v>958</v>
      </c>
      <c r="D132" s="51"/>
      <c r="E132" s="51"/>
      <c r="F132" s="50"/>
      <c r="G132" s="49"/>
      <c r="H132" s="48"/>
    </row>
    <row r="133" spans="1:11" x14ac:dyDescent="0.25">
      <c r="A133" s="68">
        <v>14</v>
      </c>
      <c r="B133" s="71" t="s">
        <v>836</v>
      </c>
      <c r="C133" s="66" t="s">
        <v>957</v>
      </c>
      <c r="D133" s="66" t="s">
        <v>956</v>
      </c>
      <c r="E133" s="66" t="s">
        <v>955</v>
      </c>
      <c r="F133" s="66" t="s">
        <v>954</v>
      </c>
      <c r="G133" s="65" t="s">
        <v>856</v>
      </c>
      <c r="H133" s="64"/>
    </row>
    <row r="134" spans="1:11" ht="16.5" thickBot="1" x14ac:dyDescent="0.3">
      <c r="A134" s="58"/>
      <c r="B134" s="70"/>
      <c r="C134" s="61"/>
      <c r="D134" s="61"/>
      <c r="E134" s="61"/>
      <c r="F134" s="61"/>
      <c r="G134" s="60" t="s">
        <v>953</v>
      </c>
      <c r="H134" s="59">
        <v>2</v>
      </c>
      <c r="I134" s="103"/>
      <c r="J134" s="103"/>
      <c r="K134" s="103"/>
    </row>
    <row r="135" spans="1:11" x14ac:dyDescent="0.25">
      <c r="A135" s="58"/>
      <c r="B135" s="70"/>
      <c r="C135" s="61"/>
      <c r="D135" s="61"/>
      <c r="E135" s="61"/>
      <c r="F135" s="61"/>
      <c r="G135" s="65" t="s">
        <v>831</v>
      </c>
      <c r="H135" s="64"/>
      <c r="I135" s="103"/>
      <c r="J135" s="103"/>
      <c r="K135" s="103"/>
    </row>
    <row r="136" spans="1:11" ht="31.5" x14ac:dyDescent="0.25">
      <c r="A136" s="58"/>
      <c r="B136" s="70"/>
      <c r="C136" s="61"/>
      <c r="D136" s="61"/>
      <c r="E136" s="61"/>
      <c r="F136" s="61"/>
      <c r="G136" s="60" t="s">
        <v>952</v>
      </c>
      <c r="H136" s="59">
        <v>2</v>
      </c>
      <c r="I136" s="103"/>
      <c r="J136" s="103"/>
      <c r="K136" s="103"/>
    </row>
    <row r="137" spans="1:11" ht="120" customHeight="1" thickBot="1" x14ac:dyDescent="0.3">
      <c r="A137" s="58"/>
      <c r="B137" s="70"/>
      <c r="C137" s="56"/>
      <c r="D137" s="56"/>
      <c r="E137" s="56"/>
      <c r="F137" s="56"/>
      <c r="G137" s="55" t="s">
        <v>12</v>
      </c>
      <c r="H137" s="54">
        <f>SUM(H134:H136)</f>
        <v>4</v>
      </c>
    </row>
    <row r="138" spans="1:11" ht="150" customHeight="1" thickBot="1" x14ac:dyDescent="0.3">
      <c r="A138" s="53"/>
      <c r="B138" s="69"/>
      <c r="C138" s="51" t="s">
        <v>951</v>
      </c>
      <c r="D138" s="51"/>
      <c r="E138" s="51"/>
      <c r="F138" s="50"/>
      <c r="G138" s="49"/>
      <c r="H138" s="48"/>
    </row>
    <row r="139" spans="1:11" x14ac:dyDescent="0.25">
      <c r="A139" s="68">
        <v>15</v>
      </c>
      <c r="B139" s="71" t="s">
        <v>836</v>
      </c>
      <c r="C139" s="66" t="s">
        <v>950</v>
      </c>
      <c r="D139" s="66" t="s">
        <v>949</v>
      </c>
      <c r="E139" s="66" t="s">
        <v>948</v>
      </c>
      <c r="F139" s="66" t="s">
        <v>947</v>
      </c>
      <c r="G139" s="65" t="s">
        <v>831</v>
      </c>
      <c r="H139" s="64"/>
    </row>
    <row r="140" spans="1:11" ht="32.25" thickBot="1" x14ac:dyDescent="0.3">
      <c r="A140" s="58"/>
      <c r="B140" s="70"/>
      <c r="C140" s="61"/>
      <c r="D140" s="61"/>
      <c r="E140" s="61"/>
      <c r="F140" s="61"/>
      <c r="G140" s="60" t="s">
        <v>940</v>
      </c>
      <c r="H140" s="59">
        <v>4</v>
      </c>
    </row>
    <row r="141" spans="1:11" x14ac:dyDescent="0.25">
      <c r="A141" s="58"/>
      <c r="B141" s="70"/>
      <c r="C141" s="61"/>
      <c r="D141" s="61"/>
      <c r="E141" s="61"/>
      <c r="F141" s="61"/>
      <c r="G141" s="65" t="s">
        <v>830</v>
      </c>
      <c r="H141" s="64"/>
    </row>
    <row r="142" spans="1:11" ht="47.25" x14ac:dyDescent="0.25">
      <c r="A142" s="58"/>
      <c r="B142" s="70"/>
      <c r="C142" s="61"/>
      <c r="D142" s="61"/>
      <c r="E142" s="61"/>
      <c r="F142" s="61"/>
      <c r="G142" s="60" t="s">
        <v>938</v>
      </c>
      <c r="H142" s="59">
        <v>2</v>
      </c>
    </row>
    <row r="143" spans="1:11" ht="74.25" customHeight="1" thickBot="1" x14ac:dyDescent="0.3">
      <c r="A143" s="58"/>
      <c r="B143" s="70"/>
      <c r="C143" s="56"/>
      <c r="D143" s="56"/>
      <c r="E143" s="56"/>
      <c r="F143" s="56"/>
      <c r="G143" s="55" t="s">
        <v>12</v>
      </c>
      <c r="H143" s="54">
        <f>SUM(H140:H140,H142:H142)</f>
        <v>6</v>
      </c>
    </row>
    <row r="144" spans="1:11" ht="150" customHeight="1" thickBot="1" x14ac:dyDescent="0.3">
      <c r="A144" s="53"/>
      <c r="B144" s="69"/>
      <c r="C144" s="51" t="s">
        <v>946</v>
      </c>
      <c r="D144" s="51"/>
      <c r="E144" s="51"/>
      <c r="F144" s="50"/>
      <c r="G144" s="49"/>
      <c r="H144" s="48"/>
    </row>
    <row r="145" spans="1:11" x14ac:dyDescent="0.25">
      <c r="A145" s="68">
        <v>16</v>
      </c>
      <c r="B145" s="71" t="s">
        <v>945</v>
      </c>
      <c r="C145" s="66" t="s">
        <v>944</v>
      </c>
      <c r="D145" s="66" t="s">
        <v>943</v>
      </c>
      <c r="E145" s="66" t="s">
        <v>942</v>
      </c>
      <c r="F145" s="66" t="s">
        <v>941</v>
      </c>
      <c r="G145" s="65" t="s">
        <v>856</v>
      </c>
      <c r="H145" s="64"/>
    </row>
    <row r="146" spans="1:11" ht="16.5" thickBot="1" x14ac:dyDescent="0.3">
      <c r="A146" s="58"/>
      <c r="B146" s="70"/>
      <c r="C146" s="61"/>
      <c r="D146" s="61"/>
      <c r="E146" s="61"/>
      <c r="F146" s="61"/>
      <c r="G146" s="60" t="s">
        <v>872</v>
      </c>
      <c r="H146" s="59">
        <v>2</v>
      </c>
    </row>
    <row r="147" spans="1:11" x14ac:dyDescent="0.25">
      <c r="A147" s="58"/>
      <c r="B147" s="70"/>
      <c r="C147" s="61"/>
      <c r="D147" s="61"/>
      <c r="E147" s="61"/>
      <c r="F147" s="61"/>
      <c r="G147" s="65" t="s">
        <v>831</v>
      </c>
      <c r="H147" s="64"/>
    </row>
    <row r="148" spans="1:11" ht="31.5" x14ac:dyDescent="0.25">
      <c r="A148" s="58"/>
      <c r="B148" s="70"/>
      <c r="C148" s="61"/>
      <c r="D148" s="61"/>
      <c r="E148" s="61"/>
      <c r="F148" s="61"/>
      <c r="G148" s="60" t="s">
        <v>940</v>
      </c>
      <c r="H148" s="59">
        <v>4</v>
      </c>
    </row>
    <row r="149" spans="1:11" ht="31.5" x14ac:dyDescent="0.25">
      <c r="A149" s="58"/>
      <c r="B149" s="70"/>
      <c r="C149" s="61"/>
      <c r="D149" s="61"/>
      <c r="E149" s="61"/>
      <c r="F149" s="61"/>
      <c r="G149" s="60" t="s">
        <v>660</v>
      </c>
      <c r="H149" s="59">
        <v>2</v>
      </c>
    </row>
    <row r="150" spans="1:11" ht="63" x14ac:dyDescent="0.25">
      <c r="A150" s="58"/>
      <c r="B150" s="70"/>
      <c r="C150" s="61"/>
      <c r="D150" s="61"/>
      <c r="E150" s="61"/>
      <c r="F150" s="61"/>
      <c r="G150" s="60" t="s">
        <v>939</v>
      </c>
      <c r="H150" s="59">
        <v>5</v>
      </c>
      <c r="K150" s="102"/>
    </row>
    <row r="151" spans="1:11" ht="63.75" thickBot="1" x14ac:dyDescent="0.3">
      <c r="A151" s="58"/>
      <c r="B151" s="70"/>
      <c r="C151" s="61"/>
      <c r="D151" s="61"/>
      <c r="E151" s="61"/>
      <c r="F151" s="61"/>
      <c r="G151" s="60" t="s">
        <v>912</v>
      </c>
      <c r="H151" s="59">
        <v>1</v>
      </c>
    </row>
    <row r="152" spans="1:11" x14ac:dyDescent="0.25">
      <c r="A152" s="58"/>
      <c r="B152" s="70"/>
      <c r="C152" s="61"/>
      <c r="D152" s="61"/>
      <c r="E152" s="61"/>
      <c r="F152" s="61"/>
      <c r="G152" s="65" t="s">
        <v>830</v>
      </c>
      <c r="H152" s="64"/>
    </row>
    <row r="153" spans="1:11" ht="31.5" x14ac:dyDescent="0.25">
      <c r="A153" s="58"/>
      <c r="B153" s="70"/>
      <c r="C153" s="61"/>
      <c r="D153" s="61"/>
      <c r="E153" s="61"/>
      <c r="F153" s="61"/>
      <c r="G153" s="60" t="s">
        <v>871</v>
      </c>
      <c r="H153" s="59">
        <v>2</v>
      </c>
    </row>
    <row r="154" spans="1:11" ht="63" x14ac:dyDescent="0.25">
      <c r="A154" s="58"/>
      <c r="B154" s="70"/>
      <c r="C154" s="61"/>
      <c r="D154" s="61"/>
      <c r="E154" s="61"/>
      <c r="F154" s="61"/>
      <c r="G154" s="60" t="s">
        <v>911</v>
      </c>
      <c r="H154" s="59">
        <v>1</v>
      </c>
    </row>
    <row r="155" spans="1:11" ht="31.5" x14ac:dyDescent="0.25">
      <c r="A155" s="58"/>
      <c r="B155" s="70"/>
      <c r="C155" s="61"/>
      <c r="D155" s="61"/>
      <c r="E155" s="61"/>
      <c r="F155" s="61"/>
      <c r="G155" s="60" t="s">
        <v>910</v>
      </c>
      <c r="H155" s="59">
        <v>1</v>
      </c>
    </row>
    <row r="156" spans="1:11" ht="47.25" x14ac:dyDescent="0.25">
      <c r="A156" s="58"/>
      <c r="B156" s="70"/>
      <c r="C156" s="61"/>
      <c r="D156" s="61"/>
      <c r="E156" s="61"/>
      <c r="F156" s="61"/>
      <c r="G156" s="60" t="s">
        <v>938</v>
      </c>
      <c r="H156" s="59">
        <v>2</v>
      </c>
    </row>
    <row r="157" spans="1:11" ht="47.25" x14ac:dyDescent="0.25">
      <c r="A157" s="58"/>
      <c r="B157" s="70"/>
      <c r="C157" s="61"/>
      <c r="D157" s="61"/>
      <c r="E157" s="61"/>
      <c r="F157" s="61"/>
      <c r="G157" s="60" t="s">
        <v>829</v>
      </c>
      <c r="H157" s="59">
        <v>1</v>
      </c>
    </row>
    <row r="158" spans="1:11" ht="16.5" thickBot="1" x14ac:dyDescent="0.3">
      <c r="A158" s="58"/>
      <c r="B158" s="70"/>
      <c r="C158" s="56"/>
      <c r="D158" s="56"/>
      <c r="E158" s="56"/>
      <c r="F158" s="56"/>
      <c r="G158" s="55" t="s">
        <v>12</v>
      </c>
      <c r="H158" s="54">
        <f>SUM(H146:H146,H148:H151,H153:H157)</f>
        <v>21</v>
      </c>
    </row>
    <row r="159" spans="1:11" ht="150" customHeight="1" thickBot="1" x14ac:dyDescent="0.3">
      <c r="A159" s="53"/>
      <c r="B159" s="69"/>
      <c r="C159" s="51" t="s">
        <v>937</v>
      </c>
      <c r="D159" s="51"/>
      <c r="E159" s="51"/>
      <c r="F159" s="50"/>
      <c r="G159" s="49"/>
      <c r="H159" s="48"/>
    </row>
    <row r="160" spans="1:11" x14ac:dyDescent="0.25">
      <c r="A160" s="68">
        <v>17</v>
      </c>
      <c r="B160" s="71" t="s">
        <v>925</v>
      </c>
      <c r="C160" s="66" t="s">
        <v>936</v>
      </c>
      <c r="D160" s="66" t="s">
        <v>935</v>
      </c>
      <c r="E160" s="66" t="s">
        <v>934</v>
      </c>
      <c r="F160" s="66" t="s">
        <v>933</v>
      </c>
      <c r="G160" s="65" t="s">
        <v>831</v>
      </c>
      <c r="H160" s="64"/>
    </row>
    <row r="161" spans="1:11" ht="31.5" x14ac:dyDescent="0.25">
      <c r="A161" s="58"/>
      <c r="B161" s="70"/>
      <c r="C161" s="61"/>
      <c r="D161" s="61"/>
      <c r="E161" s="61"/>
      <c r="F161" s="61"/>
      <c r="G161" s="60" t="s">
        <v>920</v>
      </c>
      <c r="H161" s="59">
        <v>5</v>
      </c>
      <c r="K161" s="102"/>
    </row>
    <row r="162" spans="1:11" ht="32.25" thickBot="1" x14ac:dyDescent="0.3">
      <c r="A162" s="58"/>
      <c r="B162" s="70"/>
      <c r="C162" s="61"/>
      <c r="D162" s="61"/>
      <c r="E162" s="61"/>
      <c r="F162" s="61"/>
      <c r="G162" s="60" t="s">
        <v>660</v>
      </c>
      <c r="H162" s="59">
        <v>2</v>
      </c>
    </row>
    <row r="163" spans="1:11" x14ac:dyDescent="0.25">
      <c r="A163" s="58"/>
      <c r="B163" s="70"/>
      <c r="C163" s="61"/>
      <c r="D163" s="61"/>
      <c r="E163" s="61"/>
      <c r="F163" s="61"/>
      <c r="G163" s="65" t="s">
        <v>830</v>
      </c>
      <c r="H163" s="64"/>
    </row>
    <row r="164" spans="1:11" ht="47.25" x14ac:dyDescent="0.25">
      <c r="A164" s="58"/>
      <c r="B164" s="70"/>
      <c r="C164" s="61"/>
      <c r="D164" s="61"/>
      <c r="E164" s="61"/>
      <c r="F164" s="61"/>
      <c r="G164" s="60" t="s">
        <v>919</v>
      </c>
      <c r="H164" s="59">
        <v>3</v>
      </c>
      <c r="K164" s="102"/>
    </row>
    <row r="165" spans="1:11" ht="47.25" x14ac:dyDescent="0.25">
      <c r="A165" s="58"/>
      <c r="B165" s="70"/>
      <c r="C165" s="61"/>
      <c r="D165" s="61"/>
      <c r="E165" s="61"/>
      <c r="F165" s="61"/>
      <c r="G165" s="60" t="s">
        <v>829</v>
      </c>
      <c r="H165" s="59">
        <v>1</v>
      </c>
    </row>
    <row r="166" spans="1:11" ht="16.5" thickBot="1" x14ac:dyDescent="0.3">
      <c r="A166" s="58"/>
      <c r="B166" s="70"/>
      <c r="C166" s="56"/>
      <c r="D166" s="56"/>
      <c r="E166" s="56"/>
      <c r="F166" s="56"/>
      <c r="G166" s="55" t="s">
        <v>12</v>
      </c>
      <c r="H166" s="54">
        <f>SUM(H161:H162,H164:H165)</f>
        <v>11</v>
      </c>
    </row>
    <row r="167" spans="1:11" ht="150" customHeight="1" thickBot="1" x14ac:dyDescent="0.3">
      <c r="A167" s="53"/>
      <c r="B167" s="69"/>
      <c r="C167" s="51" t="s">
        <v>932</v>
      </c>
      <c r="D167" s="51"/>
      <c r="E167" s="51"/>
      <c r="F167" s="50"/>
      <c r="G167" s="49"/>
      <c r="H167" s="48"/>
    </row>
    <row r="168" spans="1:11" x14ac:dyDescent="0.25">
      <c r="A168" s="68">
        <v>18</v>
      </c>
      <c r="B168" s="71" t="s">
        <v>925</v>
      </c>
      <c r="C168" s="66" t="s">
        <v>931</v>
      </c>
      <c r="D168" s="66" t="s">
        <v>930</v>
      </c>
      <c r="E168" s="66" t="s">
        <v>929</v>
      </c>
      <c r="F168" s="66" t="s">
        <v>928</v>
      </c>
      <c r="G168" s="65" t="s">
        <v>831</v>
      </c>
      <c r="H168" s="64"/>
    </row>
    <row r="169" spans="1:11" ht="31.5" x14ac:dyDescent="0.25">
      <c r="A169" s="58"/>
      <c r="B169" s="70"/>
      <c r="C169" s="61"/>
      <c r="D169" s="61"/>
      <c r="E169" s="61"/>
      <c r="F169" s="61"/>
      <c r="G169" s="60" t="s">
        <v>920</v>
      </c>
      <c r="H169" s="59">
        <v>5</v>
      </c>
    </row>
    <row r="170" spans="1:11" ht="31.5" x14ac:dyDescent="0.25">
      <c r="A170" s="58"/>
      <c r="B170" s="70"/>
      <c r="C170" s="61"/>
      <c r="D170" s="61"/>
      <c r="E170" s="61"/>
      <c r="F170" s="61"/>
      <c r="G170" s="60" t="s">
        <v>660</v>
      </c>
      <c r="H170" s="59">
        <v>2</v>
      </c>
    </row>
    <row r="171" spans="1:11" ht="31.5" x14ac:dyDescent="0.25">
      <c r="A171" s="58"/>
      <c r="B171" s="70"/>
      <c r="C171" s="61"/>
      <c r="D171" s="61"/>
      <c r="E171" s="61"/>
      <c r="F171" s="61"/>
      <c r="G171" s="60" t="s">
        <v>927</v>
      </c>
      <c r="H171" s="59">
        <v>4</v>
      </c>
      <c r="K171" s="102"/>
    </row>
    <row r="172" spans="1:11" ht="63.75" thickBot="1" x14ac:dyDescent="0.3">
      <c r="A172" s="58"/>
      <c r="B172" s="70"/>
      <c r="C172" s="61"/>
      <c r="D172" s="61"/>
      <c r="E172" s="61"/>
      <c r="F172" s="61"/>
      <c r="G172" s="60" t="s">
        <v>912</v>
      </c>
      <c r="H172" s="59">
        <v>4</v>
      </c>
    </row>
    <row r="173" spans="1:11" x14ac:dyDescent="0.25">
      <c r="A173" s="58"/>
      <c r="B173" s="70"/>
      <c r="C173" s="61"/>
      <c r="D173" s="61"/>
      <c r="E173" s="61"/>
      <c r="F173" s="61"/>
      <c r="G173" s="65" t="s">
        <v>830</v>
      </c>
      <c r="H173" s="64"/>
    </row>
    <row r="174" spans="1:11" ht="63" x14ac:dyDescent="0.25">
      <c r="A174" s="58"/>
      <c r="B174" s="70"/>
      <c r="C174" s="61"/>
      <c r="D174" s="61"/>
      <c r="E174" s="61"/>
      <c r="F174" s="61"/>
      <c r="G174" s="60" t="s">
        <v>911</v>
      </c>
      <c r="H174" s="59">
        <v>2</v>
      </c>
    </row>
    <row r="175" spans="1:11" ht="31.5" x14ac:dyDescent="0.25">
      <c r="A175" s="58"/>
      <c r="B175" s="70"/>
      <c r="C175" s="61"/>
      <c r="D175" s="61"/>
      <c r="E175" s="61"/>
      <c r="F175" s="61"/>
      <c r="G175" s="60" t="s">
        <v>910</v>
      </c>
      <c r="H175" s="59">
        <v>2</v>
      </c>
    </row>
    <row r="176" spans="1:11" ht="47.25" x14ac:dyDescent="0.25">
      <c r="A176" s="58"/>
      <c r="B176" s="70"/>
      <c r="C176" s="61"/>
      <c r="D176" s="61"/>
      <c r="E176" s="61"/>
      <c r="F176" s="61"/>
      <c r="G176" s="60" t="s">
        <v>919</v>
      </c>
      <c r="H176" s="59">
        <v>3</v>
      </c>
    </row>
    <row r="177" spans="1:11" ht="47.25" x14ac:dyDescent="0.25">
      <c r="A177" s="58"/>
      <c r="B177" s="70"/>
      <c r="C177" s="61"/>
      <c r="D177" s="61"/>
      <c r="E177" s="61"/>
      <c r="F177" s="61"/>
      <c r="G177" s="60" t="s">
        <v>829</v>
      </c>
      <c r="H177" s="59">
        <v>1</v>
      </c>
    </row>
    <row r="178" spans="1:11" ht="16.5" thickBot="1" x14ac:dyDescent="0.3">
      <c r="A178" s="58"/>
      <c r="B178" s="70"/>
      <c r="C178" s="56"/>
      <c r="D178" s="56"/>
      <c r="E178" s="56"/>
      <c r="F178" s="56"/>
      <c r="G178" s="55" t="s">
        <v>12</v>
      </c>
      <c r="H178" s="54">
        <f>SUM(H169:H172,H174:H177)</f>
        <v>23</v>
      </c>
    </row>
    <row r="179" spans="1:11" ht="150" customHeight="1" thickBot="1" x14ac:dyDescent="0.3">
      <c r="A179" s="53"/>
      <c r="B179" s="69"/>
      <c r="C179" s="51" t="s">
        <v>926</v>
      </c>
      <c r="D179" s="51"/>
      <c r="E179" s="51"/>
      <c r="F179" s="50"/>
      <c r="G179" s="49"/>
      <c r="H179" s="48"/>
    </row>
    <row r="180" spans="1:11" x14ac:dyDescent="0.25">
      <c r="A180" s="68">
        <v>19</v>
      </c>
      <c r="B180" s="71" t="s">
        <v>925</v>
      </c>
      <c r="C180" s="66" t="s">
        <v>924</v>
      </c>
      <c r="D180" s="66" t="s">
        <v>923</v>
      </c>
      <c r="E180" s="66" t="s">
        <v>922</v>
      </c>
      <c r="F180" s="66" t="s">
        <v>921</v>
      </c>
      <c r="G180" s="65" t="s">
        <v>831</v>
      </c>
      <c r="H180" s="64"/>
    </row>
    <row r="181" spans="1:11" ht="31.5" x14ac:dyDescent="0.25">
      <c r="A181" s="58"/>
      <c r="B181" s="70"/>
      <c r="C181" s="61"/>
      <c r="D181" s="61"/>
      <c r="E181" s="61"/>
      <c r="F181" s="61"/>
      <c r="G181" s="60" t="s">
        <v>920</v>
      </c>
      <c r="H181" s="59">
        <v>5</v>
      </c>
    </row>
    <row r="182" spans="1:11" ht="32.25" thickBot="1" x14ac:dyDescent="0.3">
      <c r="A182" s="58"/>
      <c r="B182" s="70"/>
      <c r="C182" s="61"/>
      <c r="D182" s="61"/>
      <c r="E182" s="61"/>
      <c r="F182" s="61"/>
      <c r="G182" s="60" t="s">
        <v>660</v>
      </c>
      <c r="H182" s="59">
        <v>2</v>
      </c>
    </row>
    <row r="183" spans="1:11" x14ac:dyDescent="0.25">
      <c r="A183" s="58"/>
      <c r="B183" s="70"/>
      <c r="C183" s="61"/>
      <c r="D183" s="61"/>
      <c r="E183" s="61"/>
      <c r="F183" s="61"/>
      <c r="G183" s="65" t="s">
        <v>830</v>
      </c>
      <c r="H183" s="64"/>
    </row>
    <row r="184" spans="1:11" ht="47.25" x14ac:dyDescent="0.25">
      <c r="A184" s="58"/>
      <c r="B184" s="70"/>
      <c r="C184" s="61"/>
      <c r="D184" s="61"/>
      <c r="E184" s="61"/>
      <c r="F184" s="61"/>
      <c r="G184" s="60" t="s">
        <v>919</v>
      </c>
      <c r="H184" s="59">
        <v>3</v>
      </c>
    </row>
    <row r="185" spans="1:11" ht="16.5" thickBot="1" x14ac:dyDescent="0.3">
      <c r="A185" s="58"/>
      <c r="B185" s="70"/>
      <c r="C185" s="56"/>
      <c r="D185" s="56"/>
      <c r="E185" s="56"/>
      <c r="F185" s="56"/>
      <c r="G185" s="55" t="s">
        <v>12</v>
      </c>
      <c r="H185" s="54">
        <f>SUM(H181:H182,H184:H184)</f>
        <v>10</v>
      </c>
    </row>
    <row r="186" spans="1:11" ht="150" customHeight="1" thickBot="1" x14ac:dyDescent="0.3">
      <c r="A186" s="53"/>
      <c r="B186" s="69"/>
      <c r="C186" s="51" t="s">
        <v>918</v>
      </c>
      <c r="D186" s="51"/>
      <c r="E186" s="51"/>
      <c r="F186" s="50"/>
      <c r="G186" s="49"/>
      <c r="H186" s="48"/>
    </row>
    <row r="187" spans="1:11" x14ac:dyDescent="0.25">
      <c r="A187" s="68">
        <v>20</v>
      </c>
      <c r="B187" s="71" t="s">
        <v>917</v>
      </c>
      <c r="C187" s="66" t="s">
        <v>916</v>
      </c>
      <c r="D187" s="66" t="s">
        <v>915</v>
      </c>
      <c r="E187" s="66" t="s">
        <v>914</v>
      </c>
      <c r="F187" s="66" t="s">
        <v>913</v>
      </c>
      <c r="G187" s="65" t="s">
        <v>901</v>
      </c>
      <c r="H187" s="64"/>
    </row>
    <row r="188" spans="1:11" ht="32.25" thickBot="1" x14ac:dyDescent="0.3">
      <c r="A188" s="58"/>
      <c r="B188" s="70"/>
      <c r="C188" s="61"/>
      <c r="D188" s="61"/>
      <c r="E188" s="61"/>
      <c r="F188" s="61"/>
      <c r="G188" s="60" t="s">
        <v>899</v>
      </c>
      <c r="H188" s="59">
        <v>1</v>
      </c>
      <c r="K188" s="102"/>
    </row>
    <row r="189" spans="1:11" x14ac:dyDescent="0.25">
      <c r="A189" s="58"/>
      <c r="B189" s="70"/>
      <c r="C189" s="61"/>
      <c r="D189" s="61"/>
      <c r="E189" s="61"/>
      <c r="F189" s="61"/>
      <c r="G189" s="65" t="s">
        <v>831</v>
      </c>
      <c r="H189" s="64"/>
    </row>
    <row r="190" spans="1:11" ht="63.75" thickBot="1" x14ac:dyDescent="0.3">
      <c r="A190" s="58"/>
      <c r="B190" s="70"/>
      <c r="C190" s="61"/>
      <c r="D190" s="61"/>
      <c r="E190" s="61"/>
      <c r="F190" s="61"/>
      <c r="G190" s="60" t="s">
        <v>912</v>
      </c>
      <c r="H190" s="59">
        <v>1</v>
      </c>
    </row>
    <row r="191" spans="1:11" x14ac:dyDescent="0.25">
      <c r="A191" s="58"/>
      <c r="B191" s="70"/>
      <c r="C191" s="61"/>
      <c r="D191" s="61"/>
      <c r="E191" s="61"/>
      <c r="F191" s="61"/>
      <c r="G191" s="65" t="s">
        <v>830</v>
      </c>
      <c r="H191" s="64"/>
    </row>
    <row r="192" spans="1:11" ht="63" x14ac:dyDescent="0.25">
      <c r="A192" s="58"/>
      <c r="B192" s="70"/>
      <c r="C192" s="61"/>
      <c r="D192" s="61"/>
      <c r="E192" s="61"/>
      <c r="F192" s="61"/>
      <c r="G192" s="60" t="s">
        <v>911</v>
      </c>
      <c r="H192" s="59">
        <v>2</v>
      </c>
    </row>
    <row r="193" spans="1:11" ht="32.25" thickBot="1" x14ac:dyDescent="0.3">
      <c r="A193" s="58"/>
      <c r="B193" s="70"/>
      <c r="C193" s="61"/>
      <c r="D193" s="61"/>
      <c r="E193" s="61"/>
      <c r="F193" s="61"/>
      <c r="G193" s="60" t="s">
        <v>910</v>
      </c>
      <c r="H193" s="59">
        <v>2</v>
      </c>
    </row>
    <row r="194" spans="1:11" x14ac:dyDescent="0.25">
      <c r="A194" s="58"/>
      <c r="B194" s="70"/>
      <c r="C194" s="61"/>
      <c r="D194" s="61"/>
      <c r="E194" s="61"/>
      <c r="F194" s="61"/>
      <c r="G194" s="65" t="s">
        <v>849</v>
      </c>
      <c r="H194" s="64"/>
    </row>
    <row r="195" spans="1:11" ht="32.25" thickBot="1" x14ac:dyDescent="0.3">
      <c r="A195" s="58"/>
      <c r="B195" s="70"/>
      <c r="C195" s="61"/>
      <c r="D195" s="61"/>
      <c r="E195" s="61"/>
      <c r="F195" s="61"/>
      <c r="G195" s="60" t="s">
        <v>909</v>
      </c>
      <c r="H195" s="59">
        <v>3</v>
      </c>
    </row>
    <row r="196" spans="1:11" x14ac:dyDescent="0.25">
      <c r="A196" s="58"/>
      <c r="B196" s="70"/>
      <c r="C196" s="61"/>
      <c r="D196" s="61"/>
      <c r="E196" s="61"/>
      <c r="F196" s="61"/>
      <c r="G196" s="65" t="s">
        <v>830</v>
      </c>
      <c r="H196" s="64"/>
    </row>
    <row r="197" spans="1:11" ht="47.25" x14ac:dyDescent="0.25">
      <c r="A197" s="58"/>
      <c r="B197" s="70"/>
      <c r="C197" s="61"/>
      <c r="D197" s="61"/>
      <c r="E197" s="61"/>
      <c r="F197" s="61"/>
      <c r="G197" s="60" t="s">
        <v>908</v>
      </c>
      <c r="H197" s="59">
        <v>5</v>
      </c>
      <c r="K197" s="102"/>
    </row>
    <row r="198" spans="1:11" ht="16.5" thickBot="1" x14ac:dyDescent="0.3">
      <c r="A198" s="58"/>
      <c r="B198" s="70"/>
      <c r="C198" s="56"/>
      <c r="D198" s="56"/>
      <c r="E198" s="56"/>
      <c r="F198" s="56"/>
      <c r="G198" s="55" t="s">
        <v>12</v>
      </c>
      <c r="H198" s="54">
        <f>SUM(H188:H197)</f>
        <v>14</v>
      </c>
    </row>
    <row r="199" spans="1:11" ht="150" customHeight="1" thickBot="1" x14ac:dyDescent="0.3">
      <c r="A199" s="53"/>
      <c r="B199" s="69"/>
      <c r="C199" s="51" t="s">
        <v>907</v>
      </c>
      <c r="D199" s="51"/>
      <c r="E199" s="51"/>
      <c r="F199" s="50"/>
      <c r="G199" s="49"/>
      <c r="H199" s="48"/>
    </row>
    <row r="200" spans="1:11" x14ac:dyDescent="0.25">
      <c r="A200" s="68">
        <v>21</v>
      </c>
      <c r="B200" s="71" t="s">
        <v>906</v>
      </c>
      <c r="C200" s="66" t="s">
        <v>905</v>
      </c>
      <c r="D200" s="66" t="s">
        <v>904</v>
      </c>
      <c r="E200" s="66" t="s">
        <v>903</v>
      </c>
      <c r="F200" s="66" t="s">
        <v>902</v>
      </c>
      <c r="G200" s="65" t="s">
        <v>901</v>
      </c>
      <c r="H200" s="64"/>
    </row>
    <row r="201" spans="1:11" x14ac:dyDescent="0.25">
      <c r="A201" s="58"/>
      <c r="B201" s="70"/>
      <c r="C201" s="61"/>
      <c r="D201" s="61"/>
      <c r="E201" s="61"/>
      <c r="F201" s="61"/>
      <c r="G201" s="60" t="s">
        <v>900</v>
      </c>
      <c r="H201" s="59">
        <v>3</v>
      </c>
      <c r="K201" s="102"/>
    </row>
    <row r="202" spans="1:11" ht="31.5" x14ac:dyDescent="0.25">
      <c r="A202" s="58"/>
      <c r="B202" s="70"/>
      <c r="C202" s="61"/>
      <c r="D202" s="61"/>
      <c r="E202" s="61"/>
      <c r="F202" s="61"/>
      <c r="G202" s="60" t="s">
        <v>899</v>
      </c>
      <c r="H202" s="59">
        <v>2</v>
      </c>
    </row>
    <row r="203" spans="1:11" ht="31.5" x14ac:dyDescent="0.25">
      <c r="A203" s="58"/>
      <c r="B203" s="70"/>
      <c r="C203" s="61"/>
      <c r="D203" s="61"/>
      <c r="E203" s="61"/>
      <c r="F203" s="61"/>
      <c r="G203" s="60" t="s">
        <v>898</v>
      </c>
      <c r="H203" s="59">
        <v>3</v>
      </c>
    </row>
    <row r="204" spans="1:11" ht="117" customHeight="1" thickBot="1" x14ac:dyDescent="0.3">
      <c r="A204" s="58"/>
      <c r="B204" s="70"/>
      <c r="C204" s="56"/>
      <c r="D204" s="56"/>
      <c r="E204" s="56"/>
      <c r="F204" s="56"/>
      <c r="G204" s="55" t="s">
        <v>12</v>
      </c>
      <c r="H204" s="54">
        <f>SUM(H201:H203)</f>
        <v>8</v>
      </c>
    </row>
    <row r="205" spans="1:11" ht="150" customHeight="1" thickBot="1" x14ac:dyDescent="0.3">
      <c r="A205" s="53"/>
      <c r="B205" s="69"/>
      <c r="C205" s="51" t="s">
        <v>897</v>
      </c>
      <c r="D205" s="51"/>
      <c r="E205" s="51"/>
      <c r="F205" s="50"/>
      <c r="G205" s="49"/>
      <c r="H205" s="48"/>
    </row>
    <row r="206" spans="1:11" x14ac:dyDescent="0.25">
      <c r="A206" s="68">
        <v>22</v>
      </c>
      <c r="B206" s="71" t="s">
        <v>896</v>
      </c>
      <c r="C206" s="66" t="s">
        <v>895</v>
      </c>
      <c r="D206" s="66" t="s">
        <v>894</v>
      </c>
      <c r="E206" s="66" t="s">
        <v>893</v>
      </c>
      <c r="F206" s="66" t="s">
        <v>892</v>
      </c>
      <c r="G206" s="65" t="s">
        <v>891</v>
      </c>
      <c r="H206" s="64"/>
    </row>
    <row r="207" spans="1:11" ht="47.25" x14ac:dyDescent="0.25">
      <c r="A207" s="58"/>
      <c r="B207" s="70"/>
      <c r="C207" s="61"/>
      <c r="D207" s="61"/>
      <c r="E207" s="61"/>
      <c r="F207" s="61"/>
      <c r="G207" s="60" t="s">
        <v>890</v>
      </c>
      <c r="H207" s="59">
        <v>2</v>
      </c>
      <c r="K207" s="102"/>
    </row>
    <row r="208" spans="1:11" ht="31.5" x14ac:dyDescent="0.25">
      <c r="A208" s="58"/>
      <c r="B208" s="70"/>
      <c r="C208" s="61"/>
      <c r="D208" s="61"/>
      <c r="E208" s="61"/>
      <c r="F208" s="61"/>
      <c r="G208" s="60" t="s">
        <v>889</v>
      </c>
      <c r="H208" s="59">
        <v>4</v>
      </c>
      <c r="K208" s="102"/>
    </row>
    <row r="209" spans="1:11" ht="47.25" x14ac:dyDescent="0.25">
      <c r="A209" s="58"/>
      <c r="B209" s="70"/>
      <c r="C209" s="61"/>
      <c r="D209" s="61"/>
      <c r="E209" s="61"/>
      <c r="F209" s="61"/>
      <c r="G209" s="60" t="s">
        <v>888</v>
      </c>
      <c r="H209" s="59">
        <v>4</v>
      </c>
      <c r="K209" s="102"/>
    </row>
    <row r="210" spans="1:11" x14ac:dyDescent="0.25">
      <c r="A210" s="58"/>
      <c r="B210" s="70"/>
      <c r="C210" s="61"/>
      <c r="D210" s="61"/>
      <c r="E210" s="61"/>
      <c r="F210" s="61"/>
      <c r="G210" s="60" t="s">
        <v>522</v>
      </c>
      <c r="H210" s="59">
        <v>10</v>
      </c>
      <c r="K210" s="102"/>
    </row>
    <row r="211" spans="1:11" ht="47.25" x14ac:dyDescent="0.25">
      <c r="A211" s="58"/>
      <c r="B211" s="70"/>
      <c r="C211" s="61"/>
      <c r="D211" s="61"/>
      <c r="E211" s="61"/>
      <c r="F211" s="61"/>
      <c r="G211" s="60" t="s">
        <v>887</v>
      </c>
      <c r="H211" s="59">
        <v>8</v>
      </c>
      <c r="K211" s="102"/>
    </row>
    <row r="212" spans="1:11" ht="31.5" x14ac:dyDescent="0.25">
      <c r="A212" s="58"/>
      <c r="B212" s="70"/>
      <c r="C212" s="61"/>
      <c r="D212" s="61"/>
      <c r="E212" s="61"/>
      <c r="F212" s="61"/>
      <c r="G212" s="60" t="s">
        <v>886</v>
      </c>
      <c r="H212" s="59">
        <v>4</v>
      </c>
      <c r="K212" s="102"/>
    </row>
    <row r="213" spans="1:11" ht="31.5" x14ac:dyDescent="0.25">
      <c r="A213" s="58"/>
      <c r="B213" s="70"/>
      <c r="C213" s="61"/>
      <c r="D213" s="61"/>
      <c r="E213" s="61"/>
      <c r="F213" s="61"/>
      <c r="G213" s="60" t="s">
        <v>885</v>
      </c>
      <c r="H213" s="59">
        <v>2</v>
      </c>
      <c r="K213" s="102"/>
    </row>
    <row r="214" spans="1:11" ht="79.5" thickBot="1" x14ac:dyDescent="0.3">
      <c r="A214" s="58"/>
      <c r="B214" s="70"/>
      <c r="C214" s="61"/>
      <c r="D214" s="61"/>
      <c r="E214" s="61"/>
      <c r="F214" s="61"/>
      <c r="G214" s="60" t="s">
        <v>884</v>
      </c>
      <c r="H214" s="59">
        <v>2</v>
      </c>
      <c r="K214" s="102"/>
    </row>
    <row r="215" spans="1:11" x14ac:dyDescent="0.25">
      <c r="A215" s="58"/>
      <c r="B215" s="70"/>
      <c r="C215" s="61"/>
      <c r="D215" s="61"/>
      <c r="E215" s="61"/>
      <c r="F215" s="61"/>
      <c r="G215" s="65" t="s">
        <v>856</v>
      </c>
      <c r="H215" s="64"/>
    </row>
    <row r="216" spans="1:11" x14ac:dyDescent="0.25">
      <c r="A216" s="58"/>
      <c r="B216" s="70"/>
      <c r="C216" s="61"/>
      <c r="D216" s="61"/>
      <c r="E216" s="61"/>
      <c r="F216" s="61"/>
      <c r="G216" s="60" t="s">
        <v>863</v>
      </c>
      <c r="H216" s="59">
        <v>1</v>
      </c>
    </row>
    <row r="217" spans="1:11" ht="16.5" thickBot="1" x14ac:dyDescent="0.3">
      <c r="A217" s="58"/>
      <c r="B217" s="70"/>
      <c r="C217" s="56"/>
      <c r="D217" s="56"/>
      <c r="E217" s="56"/>
      <c r="F217" s="56"/>
      <c r="G217" s="55" t="s">
        <v>12</v>
      </c>
      <c r="H217" s="54">
        <f>SUM(H207:H214,H216)</f>
        <v>37</v>
      </c>
    </row>
    <row r="218" spans="1:11" ht="150" customHeight="1" thickBot="1" x14ac:dyDescent="0.3">
      <c r="A218" s="53"/>
      <c r="B218" s="69"/>
      <c r="C218" s="51" t="s">
        <v>883</v>
      </c>
      <c r="D218" s="51"/>
      <c r="E218" s="51"/>
      <c r="F218" s="50"/>
      <c r="G218" s="49"/>
      <c r="H218" s="48"/>
    </row>
    <row r="219" spans="1:11" x14ac:dyDescent="0.25">
      <c r="A219" s="68">
        <v>23</v>
      </c>
      <c r="B219" s="71" t="s">
        <v>869</v>
      </c>
      <c r="C219" s="66" t="s">
        <v>882</v>
      </c>
      <c r="D219" s="66" t="s">
        <v>881</v>
      </c>
      <c r="E219" s="66" t="s">
        <v>880</v>
      </c>
      <c r="F219" s="66" t="s">
        <v>879</v>
      </c>
      <c r="G219" s="65" t="s">
        <v>856</v>
      </c>
      <c r="H219" s="64"/>
    </row>
    <row r="220" spans="1:11" ht="31.5" x14ac:dyDescent="0.25">
      <c r="A220" s="58"/>
      <c r="B220" s="70"/>
      <c r="C220" s="61"/>
      <c r="D220" s="61"/>
      <c r="E220" s="61"/>
      <c r="F220" s="61"/>
      <c r="G220" s="60" t="s">
        <v>878</v>
      </c>
      <c r="H220" s="59">
        <v>1</v>
      </c>
    </row>
    <row r="221" spans="1:11" ht="31.5" x14ac:dyDescent="0.25">
      <c r="A221" s="58"/>
      <c r="B221" s="70"/>
      <c r="C221" s="61"/>
      <c r="D221" s="61"/>
      <c r="E221" s="61"/>
      <c r="F221" s="61"/>
      <c r="G221" s="60" t="s">
        <v>864</v>
      </c>
      <c r="H221" s="59">
        <v>1</v>
      </c>
    </row>
    <row r="222" spans="1:11" x14ac:dyDescent="0.25">
      <c r="A222" s="58"/>
      <c r="B222" s="70"/>
      <c r="C222" s="61"/>
      <c r="D222" s="61"/>
      <c r="E222" s="61"/>
      <c r="F222" s="61"/>
      <c r="G222" s="60" t="s">
        <v>863</v>
      </c>
      <c r="H222" s="59">
        <v>1</v>
      </c>
    </row>
    <row r="223" spans="1:11" ht="16.5" thickBot="1" x14ac:dyDescent="0.3">
      <c r="A223" s="58"/>
      <c r="B223" s="70"/>
      <c r="C223" s="56"/>
      <c r="D223" s="56"/>
      <c r="E223" s="56"/>
      <c r="F223" s="56"/>
      <c r="G223" s="55" t="s">
        <v>12</v>
      </c>
      <c r="H223" s="54">
        <f>SUM(H220:H222)</f>
        <v>3</v>
      </c>
    </row>
    <row r="224" spans="1:11" ht="150" customHeight="1" thickBot="1" x14ac:dyDescent="0.3">
      <c r="A224" s="53"/>
      <c r="B224" s="69"/>
      <c r="C224" s="51" t="s">
        <v>877</v>
      </c>
      <c r="D224" s="51"/>
      <c r="E224" s="51"/>
      <c r="F224" s="50"/>
      <c r="G224" s="49"/>
      <c r="H224" s="48"/>
    </row>
    <row r="225" spans="1:9" x14ac:dyDescent="0.25">
      <c r="A225" s="68">
        <v>24</v>
      </c>
      <c r="B225" s="71" t="s">
        <v>869</v>
      </c>
      <c r="C225" s="66" t="s">
        <v>876</v>
      </c>
      <c r="D225" s="66" t="s">
        <v>875</v>
      </c>
      <c r="E225" s="66" t="s">
        <v>874</v>
      </c>
      <c r="F225" s="66" t="s">
        <v>873</v>
      </c>
      <c r="G225" s="65" t="s">
        <v>856</v>
      </c>
      <c r="H225" s="64"/>
    </row>
    <row r="226" spans="1:9" ht="16.5" thickBot="1" x14ac:dyDescent="0.3">
      <c r="A226" s="58"/>
      <c r="B226" s="70"/>
      <c r="C226" s="61"/>
      <c r="D226" s="61"/>
      <c r="E226" s="61"/>
      <c r="F226" s="61"/>
      <c r="G226" s="60" t="s">
        <v>872</v>
      </c>
      <c r="H226" s="59">
        <v>1</v>
      </c>
    </row>
    <row r="227" spans="1:9" x14ac:dyDescent="0.25">
      <c r="A227" s="58"/>
      <c r="B227" s="70"/>
      <c r="C227" s="61"/>
      <c r="D227" s="61"/>
      <c r="E227" s="61"/>
      <c r="F227" s="61"/>
      <c r="G227" s="65" t="s">
        <v>830</v>
      </c>
      <c r="H227" s="64"/>
    </row>
    <row r="228" spans="1:9" ht="31.5" x14ac:dyDescent="0.25">
      <c r="A228" s="58"/>
      <c r="B228" s="70"/>
      <c r="C228" s="61"/>
      <c r="D228" s="61"/>
      <c r="E228" s="61"/>
      <c r="F228" s="61"/>
      <c r="G228" s="60" t="s">
        <v>871</v>
      </c>
      <c r="H228" s="59">
        <v>2</v>
      </c>
    </row>
    <row r="229" spans="1:9" ht="16.5" thickBot="1" x14ac:dyDescent="0.3">
      <c r="A229" s="58"/>
      <c r="B229" s="70"/>
      <c r="C229" s="56"/>
      <c r="D229" s="56"/>
      <c r="E229" s="56"/>
      <c r="F229" s="56"/>
      <c r="G229" s="55" t="s">
        <v>12</v>
      </c>
      <c r="H229" s="54">
        <f>SUM(H226:H226,H228:H228)</f>
        <v>3</v>
      </c>
    </row>
    <row r="230" spans="1:9" ht="150" customHeight="1" thickBot="1" x14ac:dyDescent="0.3">
      <c r="A230" s="53"/>
      <c r="B230" s="69"/>
      <c r="C230" s="51" t="s">
        <v>870</v>
      </c>
      <c r="D230" s="51"/>
      <c r="E230" s="51"/>
      <c r="F230" s="50"/>
      <c r="G230" s="49"/>
      <c r="H230" s="48"/>
    </row>
    <row r="231" spans="1:9" x14ac:dyDescent="0.25">
      <c r="A231" s="68">
        <v>25</v>
      </c>
      <c r="B231" s="71" t="s">
        <v>869</v>
      </c>
      <c r="C231" s="66" t="s">
        <v>868</v>
      </c>
      <c r="D231" s="66" t="s">
        <v>867</v>
      </c>
      <c r="E231" s="66" t="s">
        <v>866</v>
      </c>
      <c r="F231" s="66" t="s">
        <v>865</v>
      </c>
      <c r="G231" s="65" t="s">
        <v>856</v>
      </c>
      <c r="H231" s="64"/>
    </row>
    <row r="232" spans="1:9" ht="31.5" x14ac:dyDescent="0.25">
      <c r="A232" s="58"/>
      <c r="B232" s="70"/>
      <c r="C232" s="61"/>
      <c r="D232" s="61"/>
      <c r="E232" s="61"/>
      <c r="F232" s="61"/>
      <c r="G232" s="60" t="s">
        <v>864</v>
      </c>
      <c r="H232" s="59">
        <v>2</v>
      </c>
    </row>
    <row r="233" spans="1:9" x14ac:dyDescent="0.25">
      <c r="A233" s="58"/>
      <c r="B233" s="70"/>
      <c r="C233" s="61"/>
      <c r="D233" s="61"/>
      <c r="E233" s="61"/>
      <c r="F233" s="61"/>
      <c r="G233" s="60" t="s">
        <v>863</v>
      </c>
      <c r="H233" s="59">
        <v>2</v>
      </c>
    </row>
    <row r="234" spans="1:9" ht="71.25" customHeight="1" thickBot="1" x14ac:dyDescent="0.3">
      <c r="A234" s="58"/>
      <c r="B234" s="70"/>
      <c r="C234" s="56"/>
      <c r="D234" s="56"/>
      <c r="E234" s="56"/>
      <c r="F234" s="56"/>
      <c r="G234" s="55" t="s">
        <v>12</v>
      </c>
      <c r="H234" s="54">
        <f>SUM(H232:H233)</f>
        <v>4</v>
      </c>
    </row>
    <row r="235" spans="1:9" ht="150" customHeight="1" thickBot="1" x14ac:dyDescent="0.3">
      <c r="A235" s="53"/>
      <c r="B235" s="69"/>
      <c r="C235" s="51" t="s">
        <v>862</v>
      </c>
      <c r="D235" s="51"/>
      <c r="E235" s="51"/>
      <c r="F235" s="50"/>
      <c r="G235" s="49"/>
      <c r="H235" s="48"/>
      <c r="I235" s="103"/>
    </row>
    <row r="236" spans="1:9" x14ac:dyDescent="0.25">
      <c r="A236" s="68">
        <v>26</v>
      </c>
      <c r="B236" s="71" t="s">
        <v>861</v>
      </c>
      <c r="C236" s="66" t="s">
        <v>860</v>
      </c>
      <c r="D236" s="66" t="s">
        <v>859</v>
      </c>
      <c r="E236" s="66" t="s">
        <v>858</v>
      </c>
      <c r="F236" s="66" t="s">
        <v>857</v>
      </c>
      <c r="G236" s="65" t="s">
        <v>856</v>
      </c>
      <c r="H236" s="64"/>
    </row>
    <row r="237" spans="1:9" ht="31.5" x14ac:dyDescent="0.25">
      <c r="A237" s="58"/>
      <c r="B237" s="70"/>
      <c r="C237" s="61"/>
      <c r="D237" s="61"/>
      <c r="E237" s="61"/>
      <c r="F237" s="61"/>
      <c r="G237" s="60" t="s">
        <v>855</v>
      </c>
      <c r="H237" s="59">
        <v>1</v>
      </c>
    </row>
    <row r="238" spans="1:9" ht="70.5" customHeight="1" thickBot="1" x14ac:dyDescent="0.3">
      <c r="A238" s="58"/>
      <c r="B238" s="70"/>
      <c r="C238" s="56"/>
      <c r="D238" s="56"/>
      <c r="E238" s="56"/>
      <c r="F238" s="56"/>
      <c r="G238" s="55" t="s">
        <v>12</v>
      </c>
      <c r="H238" s="54">
        <f>SUM(H237:H237)</f>
        <v>1</v>
      </c>
    </row>
    <row r="239" spans="1:9" ht="150" customHeight="1" thickBot="1" x14ac:dyDescent="0.3">
      <c r="A239" s="53"/>
      <c r="B239" s="69"/>
      <c r="C239" s="51" t="s">
        <v>854</v>
      </c>
      <c r="D239" s="51"/>
      <c r="E239" s="51"/>
      <c r="F239" s="50"/>
      <c r="G239" s="49"/>
      <c r="H239" s="48"/>
    </row>
    <row r="240" spans="1:9" x14ac:dyDescent="0.25">
      <c r="A240" s="68">
        <v>27</v>
      </c>
      <c r="B240" s="71" t="s">
        <v>842</v>
      </c>
      <c r="C240" s="66" t="s">
        <v>853</v>
      </c>
      <c r="D240" s="66" t="s">
        <v>852</v>
      </c>
      <c r="E240" s="66" t="s">
        <v>851</v>
      </c>
      <c r="F240" s="66" t="s">
        <v>850</v>
      </c>
      <c r="G240" s="65" t="s">
        <v>849</v>
      </c>
      <c r="H240" s="64"/>
    </row>
    <row r="241" spans="1:11" ht="31.5" x14ac:dyDescent="0.25">
      <c r="A241" s="58"/>
      <c r="B241" s="70"/>
      <c r="C241" s="61"/>
      <c r="D241" s="61"/>
      <c r="E241" s="61"/>
      <c r="F241" s="61"/>
      <c r="G241" s="60" t="s">
        <v>848</v>
      </c>
      <c r="H241" s="59">
        <v>14</v>
      </c>
    </row>
    <row r="242" spans="1:11" ht="32.25" thickBot="1" x14ac:dyDescent="0.3">
      <c r="A242" s="58"/>
      <c r="B242" s="70"/>
      <c r="C242" s="61"/>
      <c r="D242" s="61"/>
      <c r="E242" s="61"/>
      <c r="F242" s="61"/>
      <c r="G242" s="60" t="s">
        <v>847</v>
      </c>
      <c r="H242" s="59">
        <v>19</v>
      </c>
    </row>
    <row r="243" spans="1:11" x14ac:dyDescent="0.25">
      <c r="A243" s="58"/>
      <c r="B243" s="70"/>
      <c r="C243" s="61"/>
      <c r="D243" s="61"/>
      <c r="E243" s="61"/>
      <c r="F243" s="61"/>
      <c r="G243" s="65" t="s">
        <v>830</v>
      </c>
      <c r="H243" s="64"/>
    </row>
    <row r="244" spans="1:11" ht="48" thickBot="1" x14ac:dyDescent="0.3">
      <c r="A244" s="58"/>
      <c r="B244" s="70"/>
      <c r="C244" s="61"/>
      <c r="D244" s="61"/>
      <c r="E244" s="61"/>
      <c r="F244" s="61"/>
      <c r="G244" s="60" t="s">
        <v>846</v>
      </c>
      <c r="H244" s="59">
        <v>6</v>
      </c>
      <c r="K244" s="102"/>
    </row>
    <row r="245" spans="1:11" x14ac:dyDescent="0.25">
      <c r="A245" s="58"/>
      <c r="B245" s="70"/>
      <c r="C245" s="61"/>
      <c r="D245" s="61"/>
      <c r="E245" s="61"/>
      <c r="F245" s="61"/>
      <c r="G245" s="65" t="s">
        <v>845</v>
      </c>
      <c r="H245" s="64"/>
    </row>
    <row r="246" spans="1:11" ht="47.25" x14ac:dyDescent="0.25">
      <c r="A246" s="58"/>
      <c r="B246" s="70"/>
      <c r="C246" s="61"/>
      <c r="D246" s="61"/>
      <c r="E246" s="61"/>
      <c r="F246" s="61"/>
      <c r="G246" s="60" t="s">
        <v>844</v>
      </c>
      <c r="H246" s="59">
        <v>13</v>
      </c>
      <c r="K246" s="102"/>
    </row>
    <row r="247" spans="1:11" ht="16.5" thickBot="1" x14ac:dyDescent="0.3">
      <c r="A247" s="58"/>
      <c r="B247" s="70"/>
      <c r="C247" s="56"/>
      <c r="D247" s="56"/>
      <c r="E247" s="56"/>
      <c r="F247" s="56"/>
      <c r="G247" s="55" t="s">
        <v>12</v>
      </c>
      <c r="H247" s="54">
        <f>SUM(H241:H242,H244:H244,H246:H246)</f>
        <v>52</v>
      </c>
    </row>
    <row r="248" spans="1:11" ht="150" customHeight="1" thickBot="1" x14ac:dyDescent="0.3">
      <c r="A248" s="53"/>
      <c r="B248" s="69"/>
      <c r="C248" s="51" t="s">
        <v>843</v>
      </c>
      <c r="D248" s="51"/>
      <c r="E248" s="51"/>
      <c r="F248" s="50"/>
      <c r="G248" s="49"/>
      <c r="H248" s="48"/>
    </row>
    <row r="249" spans="1:11" x14ac:dyDescent="0.25">
      <c r="A249" s="68">
        <v>28</v>
      </c>
      <c r="B249" s="71" t="s">
        <v>842</v>
      </c>
      <c r="C249" s="66" t="s">
        <v>841</v>
      </c>
      <c r="D249" s="66" t="s">
        <v>840</v>
      </c>
      <c r="E249" s="66" t="s">
        <v>839</v>
      </c>
      <c r="F249" s="66" t="s">
        <v>838</v>
      </c>
      <c r="G249" s="65" t="s">
        <v>831</v>
      </c>
      <c r="H249" s="64"/>
    </row>
    <row r="250" spans="1:11" ht="32.25" thickBot="1" x14ac:dyDescent="0.3">
      <c r="A250" s="58"/>
      <c r="B250" s="70"/>
      <c r="C250" s="61"/>
      <c r="D250" s="61"/>
      <c r="E250" s="61"/>
      <c r="F250" s="61"/>
      <c r="G250" s="60" t="s">
        <v>660</v>
      </c>
      <c r="H250" s="59">
        <v>2</v>
      </c>
    </row>
    <row r="251" spans="1:11" x14ac:dyDescent="0.25">
      <c r="A251" s="58"/>
      <c r="B251" s="70"/>
      <c r="C251" s="61"/>
      <c r="D251" s="61"/>
      <c r="E251" s="61"/>
      <c r="F251" s="61"/>
      <c r="G251" s="65" t="s">
        <v>830</v>
      </c>
      <c r="H251" s="64"/>
    </row>
    <row r="252" spans="1:11" ht="47.25" x14ac:dyDescent="0.25">
      <c r="A252" s="58"/>
      <c r="B252" s="70"/>
      <c r="C252" s="61"/>
      <c r="D252" s="61"/>
      <c r="E252" s="61"/>
      <c r="F252" s="61"/>
      <c r="G252" s="60" t="s">
        <v>829</v>
      </c>
      <c r="H252" s="59">
        <v>1</v>
      </c>
    </row>
    <row r="253" spans="1:11" ht="61.5" customHeight="1" thickBot="1" x14ac:dyDescent="0.3">
      <c r="A253" s="58"/>
      <c r="B253" s="70"/>
      <c r="C253" s="56"/>
      <c r="D253" s="56"/>
      <c r="E253" s="56"/>
      <c r="F253" s="56"/>
      <c r="G253" s="55" t="s">
        <v>12</v>
      </c>
      <c r="H253" s="54">
        <f>SUM(H250:H250,H252:H252)</f>
        <v>3</v>
      </c>
    </row>
    <row r="254" spans="1:11" ht="150" customHeight="1" thickBot="1" x14ac:dyDescent="0.3">
      <c r="A254" s="53"/>
      <c r="B254" s="69"/>
      <c r="C254" s="51" t="s">
        <v>837</v>
      </c>
      <c r="D254" s="51"/>
      <c r="E254" s="51"/>
      <c r="F254" s="50"/>
      <c r="G254" s="49"/>
      <c r="H254" s="48"/>
    </row>
    <row r="255" spans="1:11" x14ac:dyDescent="0.25">
      <c r="A255" s="68">
        <v>29</v>
      </c>
      <c r="B255" s="71" t="s">
        <v>836</v>
      </c>
      <c r="C255" s="66" t="s">
        <v>835</v>
      </c>
      <c r="D255" s="66" t="s">
        <v>834</v>
      </c>
      <c r="E255" s="66" t="s">
        <v>833</v>
      </c>
      <c r="F255" s="66" t="s">
        <v>832</v>
      </c>
      <c r="G255" s="65" t="s">
        <v>831</v>
      </c>
      <c r="H255" s="64"/>
    </row>
    <row r="256" spans="1:11" ht="32.25" thickBot="1" x14ac:dyDescent="0.3">
      <c r="A256" s="58"/>
      <c r="B256" s="70"/>
      <c r="C256" s="61"/>
      <c r="D256" s="61"/>
      <c r="E256" s="61"/>
      <c r="F256" s="61"/>
      <c r="G256" s="60" t="s">
        <v>660</v>
      </c>
      <c r="H256" s="59">
        <v>2</v>
      </c>
    </row>
    <row r="257" spans="1:9" x14ac:dyDescent="0.25">
      <c r="A257" s="58"/>
      <c r="B257" s="70"/>
      <c r="C257" s="61"/>
      <c r="D257" s="61"/>
      <c r="E257" s="61"/>
      <c r="F257" s="61"/>
      <c r="G257" s="65" t="s">
        <v>830</v>
      </c>
      <c r="H257" s="64"/>
    </row>
    <row r="258" spans="1:9" ht="47.25" x14ac:dyDescent="0.25">
      <c r="A258" s="58"/>
      <c r="B258" s="70"/>
      <c r="C258" s="61"/>
      <c r="D258" s="61"/>
      <c r="E258" s="61"/>
      <c r="F258" s="61"/>
      <c r="G258" s="60" t="s">
        <v>829</v>
      </c>
      <c r="H258" s="59">
        <v>1</v>
      </c>
    </row>
    <row r="259" spans="1:9" ht="16.5" thickBot="1" x14ac:dyDescent="0.3">
      <c r="A259" s="58"/>
      <c r="B259" s="70"/>
      <c r="C259" s="56"/>
      <c r="D259" s="56"/>
      <c r="E259" s="56"/>
      <c r="F259" s="56"/>
      <c r="G259" s="55" t="s">
        <v>12</v>
      </c>
      <c r="H259" s="54">
        <f>SUM(H256:H256,H258:H258)</f>
        <v>3</v>
      </c>
    </row>
    <row r="260" spans="1:9" ht="150" customHeight="1" thickBot="1" x14ac:dyDescent="0.3">
      <c r="A260" s="53"/>
      <c r="B260" s="69"/>
      <c r="C260" s="51" t="s">
        <v>828</v>
      </c>
      <c r="D260" s="51"/>
      <c r="E260" s="51"/>
      <c r="F260" s="50"/>
      <c r="G260" s="49"/>
      <c r="H260" s="48"/>
    </row>
    <row r="261" spans="1:9" ht="16.5" thickBot="1" x14ac:dyDescent="0.3">
      <c r="A261" s="91" t="s">
        <v>827</v>
      </c>
      <c r="B261" s="90"/>
      <c r="C261" s="90"/>
      <c r="D261" s="90"/>
      <c r="E261" s="89"/>
      <c r="F261" s="44">
        <f>H6+H14+H19+H28+H34+H54+H67+H74+H84+H103+H109+H117+H131+H137+H143+H158+H166+H178+H185+H198+H204+H217+H223+H229+H234+H238+H247+H253+H259</f>
        <v>576</v>
      </c>
      <c r="G261" s="43"/>
      <c r="H261" s="42"/>
      <c r="I261" s="102"/>
    </row>
    <row r="262" spans="1:9" ht="183" customHeight="1" thickBot="1" x14ac:dyDescent="0.3">
      <c r="A262" s="41" t="s">
        <v>87</v>
      </c>
      <c r="B262" s="40"/>
      <c r="C262" s="101" t="s">
        <v>826</v>
      </c>
      <c r="D262" s="100"/>
      <c r="E262" s="100"/>
      <c r="F262" s="99"/>
      <c r="G262" s="36" t="s">
        <v>821</v>
      </c>
      <c r="H262" s="35" t="s">
        <v>825</v>
      </c>
    </row>
    <row r="263" spans="1:9" ht="159.75" customHeight="1" thickBot="1" x14ac:dyDescent="0.3">
      <c r="A263" s="41" t="s">
        <v>87</v>
      </c>
      <c r="B263" s="40"/>
      <c r="C263" s="101" t="s">
        <v>824</v>
      </c>
      <c r="D263" s="100"/>
      <c r="E263" s="100"/>
      <c r="F263" s="99"/>
      <c r="G263" s="36" t="s">
        <v>821</v>
      </c>
      <c r="H263" s="35" t="s">
        <v>823</v>
      </c>
    </row>
    <row r="264" spans="1:9" ht="168.75" customHeight="1" thickBot="1" x14ac:dyDescent="0.3">
      <c r="A264" s="41" t="s">
        <v>87</v>
      </c>
      <c r="B264" s="40"/>
      <c r="C264" s="101" t="s">
        <v>822</v>
      </c>
      <c r="D264" s="100"/>
      <c r="E264" s="100"/>
      <c r="F264" s="99"/>
      <c r="G264" s="98" t="s">
        <v>821</v>
      </c>
      <c r="H264" s="97" t="s">
        <v>820</v>
      </c>
    </row>
  </sheetData>
  <sheetProtection algorithmName="SHA-512" hashValue="ZI3NJ2iVwbrtugQc/ga1MqWUeZ7YBXCorEZF5A/OM0Wx/mfV3co76jvYV01wxvW7ldior5PVoBYUx8TkUv6+QA==" saltValue="M0aDdcDWfWWCDabHiTNJ2w==" spinCount="100000" sheet="1" formatCells="0" formatColumns="0" formatRows="0" insertColumns="0" insertRows="0" autoFilter="0" pivotTables="0"/>
  <autoFilter ref="A1:H264" xr:uid="{00000000-0001-0000-0000-000000000000}"/>
  <mergeCells count="332">
    <mergeCell ref="D145:D158"/>
    <mergeCell ref="E145:E158"/>
    <mergeCell ref="F145:F158"/>
    <mergeCell ref="E255:E259"/>
    <mergeCell ref="F255:F259"/>
    <mergeCell ref="E160:E166"/>
    <mergeCell ref="F160:F166"/>
    <mergeCell ref="C168:C178"/>
    <mergeCell ref="D168:D178"/>
    <mergeCell ref="E168:E178"/>
    <mergeCell ref="F168:F178"/>
    <mergeCell ref="F206:F217"/>
    <mergeCell ref="A255:A260"/>
    <mergeCell ref="B255:B260"/>
    <mergeCell ref="G255:H255"/>
    <mergeCell ref="G257:H257"/>
    <mergeCell ref="G259:G260"/>
    <mergeCell ref="H259:H260"/>
    <mergeCell ref="C260:F260"/>
    <mergeCell ref="C255:C259"/>
    <mergeCell ref="D255:D259"/>
    <mergeCell ref="A206:A218"/>
    <mergeCell ref="B206:B218"/>
    <mergeCell ref="G206:H206"/>
    <mergeCell ref="G215:H215"/>
    <mergeCell ref="G217:G218"/>
    <mergeCell ref="H217:H218"/>
    <mergeCell ref="C218:F218"/>
    <mergeCell ref="C206:C217"/>
    <mergeCell ref="D206:D217"/>
    <mergeCell ref="E206:E217"/>
    <mergeCell ref="A200:A205"/>
    <mergeCell ref="B200:B205"/>
    <mergeCell ref="G200:H200"/>
    <mergeCell ref="G204:G205"/>
    <mergeCell ref="H204:H205"/>
    <mergeCell ref="C205:F205"/>
    <mergeCell ref="C200:C204"/>
    <mergeCell ref="D200:D204"/>
    <mergeCell ref="E200:E204"/>
    <mergeCell ref="F200:F204"/>
    <mergeCell ref="F249:F253"/>
    <mergeCell ref="B231:B235"/>
    <mergeCell ref="G231:H231"/>
    <mergeCell ref="G234:G235"/>
    <mergeCell ref="H234:H235"/>
    <mergeCell ref="C235:F235"/>
    <mergeCell ref="C231:C234"/>
    <mergeCell ref="D231:D234"/>
    <mergeCell ref="E231:E234"/>
    <mergeCell ref="F231:F234"/>
    <mergeCell ref="A249:A254"/>
    <mergeCell ref="B249:B254"/>
    <mergeCell ref="G249:H249"/>
    <mergeCell ref="G251:H251"/>
    <mergeCell ref="G253:G254"/>
    <mergeCell ref="H253:H254"/>
    <mergeCell ref="C254:F254"/>
    <mergeCell ref="C249:C253"/>
    <mergeCell ref="D249:D253"/>
    <mergeCell ref="E249:E253"/>
    <mergeCell ref="E240:E247"/>
    <mergeCell ref="F240:F247"/>
    <mergeCell ref="B225:B230"/>
    <mergeCell ref="G225:H225"/>
    <mergeCell ref="G227:H227"/>
    <mergeCell ref="G229:G230"/>
    <mergeCell ref="H229:H230"/>
    <mergeCell ref="C230:F230"/>
    <mergeCell ref="C225:C229"/>
    <mergeCell ref="D225:D229"/>
    <mergeCell ref="A240:A248"/>
    <mergeCell ref="B240:B248"/>
    <mergeCell ref="G240:H240"/>
    <mergeCell ref="G243:H243"/>
    <mergeCell ref="G245:H245"/>
    <mergeCell ref="G247:G248"/>
    <mergeCell ref="H247:H248"/>
    <mergeCell ref="C248:F248"/>
    <mergeCell ref="C240:C247"/>
    <mergeCell ref="D240:D247"/>
    <mergeCell ref="G219:H219"/>
    <mergeCell ref="G223:G224"/>
    <mergeCell ref="H223:H224"/>
    <mergeCell ref="C224:F224"/>
    <mergeCell ref="C219:C223"/>
    <mergeCell ref="D219:D223"/>
    <mergeCell ref="E219:E223"/>
    <mergeCell ref="F219:F223"/>
    <mergeCell ref="C236:C238"/>
    <mergeCell ref="D236:D238"/>
    <mergeCell ref="E236:E238"/>
    <mergeCell ref="F236:F238"/>
    <mergeCell ref="A219:A224"/>
    <mergeCell ref="B219:B224"/>
    <mergeCell ref="A225:A230"/>
    <mergeCell ref="E225:E229"/>
    <mergeCell ref="F225:F229"/>
    <mergeCell ref="A231:A235"/>
    <mergeCell ref="A187:A199"/>
    <mergeCell ref="B187:B199"/>
    <mergeCell ref="G187:H187"/>
    <mergeCell ref="G189:H189"/>
    <mergeCell ref="A236:A239"/>
    <mergeCell ref="B236:B239"/>
    <mergeCell ref="G236:H236"/>
    <mergeCell ref="G238:G239"/>
    <mergeCell ref="H238:H239"/>
    <mergeCell ref="C239:F239"/>
    <mergeCell ref="B180:B186"/>
    <mergeCell ref="G180:H180"/>
    <mergeCell ref="G183:H183"/>
    <mergeCell ref="G185:G186"/>
    <mergeCell ref="H185:H186"/>
    <mergeCell ref="C186:F186"/>
    <mergeCell ref="C180:C185"/>
    <mergeCell ref="D180:D185"/>
    <mergeCell ref="E180:E185"/>
    <mergeCell ref="F180:F185"/>
    <mergeCell ref="A180:A186"/>
    <mergeCell ref="A263:B263"/>
    <mergeCell ref="C263:F263"/>
    <mergeCell ref="B145:B159"/>
    <mergeCell ref="G145:H145"/>
    <mergeCell ref="G166:G167"/>
    <mergeCell ref="H158:H159"/>
    <mergeCell ref="C159:F159"/>
    <mergeCell ref="B160:B167"/>
    <mergeCell ref="G160:H160"/>
    <mergeCell ref="G147:H147"/>
    <mergeCell ref="G158:G159"/>
    <mergeCell ref="A168:A179"/>
    <mergeCell ref="B168:B179"/>
    <mergeCell ref="G168:H168"/>
    <mergeCell ref="G173:H173"/>
    <mergeCell ref="G178:G179"/>
    <mergeCell ref="H178:H179"/>
    <mergeCell ref="C179:F179"/>
    <mergeCell ref="G163:H163"/>
    <mergeCell ref="B139:B144"/>
    <mergeCell ref="G139:H139"/>
    <mergeCell ref="G141:H141"/>
    <mergeCell ref="G143:G144"/>
    <mergeCell ref="H143:H144"/>
    <mergeCell ref="C144:F144"/>
    <mergeCell ref="C139:C143"/>
    <mergeCell ref="D139:D143"/>
    <mergeCell ref="E139:E143"/>
    <mergeCell ref="F139:F143"/>
    <mergeCell ref="G135:H135"/>
    <mergeCell ref="G131:G132"/>
    <mergeCell ref="H131:H132"/>
    <mergeCell ref="A264:B264"/>
    <mergeCell ref="C264:F264"/>
    <mergeCell ref="A261:E261"/>
    <mergeCell ref="F261:H261"/>
    <mergeCell ref="A262:B262"/>
    <mergeCell ref="C262:F262"/>
    <mergeCell ref="H166:H167"/>
    <mergeCell ref="F119:F131"/>
    <mergeCell ref="C133:C137"/>
    <mergeCell ref="D133:D137"/>
    <mergeCell ref="E133:E137"/>
    <mergeCell ref="F133:F137"/>
    <mergeCell ref="C132:F132"/>
    <mergeCell ref="G133:H133"/>
    <mergeCell ref="G137:G138"/>
    <mergeCell ref="H137:H138"/>
    <mergeCell ref="C138:F138"/>
    <mergeCell ref="G119:H119"/>
    <mergeCell ref="G124:H124"/>
    <mergeCell ref="G129:H129"/>
    <mergeCell ref="C119:C131"/>
    <mergeCell ref="D119:D131"/>
    <mergeCell ref="E119:E131"/>
    <mergeCell ref="F8:F14"/>
    <mergeCell ref="B16:B20"/>
    <mergeCell ref="G16:H16"/>
    <mergeCell ref="G19:G20"/>
    <mergeCell ref="H19:H20"/>
    <mergeCell ref="C20:F20"/>
    <mergeCell ref="C16:C19"/>
    <mergeCell ref="D16:D19"/>
    <mergeCell ref="E16:E19"/>
    <mergeCell ref="F16:F19"/>
    <mergeCell ref="B8:B15"/>
    <mergeCell ref="G8:H8"/>
    <mergeCell ref="G10:H10"/>
    <mergeCell ref="G12:H12"/>
    <mergeCell ref="G14:G15"/>
    <mergeCell ref="H14:H15"/>
    <mergeCell ref="C15:F15"/>
    <mergeCell ref="C8:C14"/>
    <mergeCell ref="D8:D14"/>
    <mergeCell ref="E8:E14"/>
    <mergeCell ref="B2:B7"/>
    <mergeCell ref="G2:H2"/>
    <mergeCell ref="G4:H4"/>
    <mergeCell ref="G6:G7"/>
    <mergeCell ref="H6:H7"/>
    <mergeCell ref="C7:F7"/>
    <mergeCell ref="C2:C6"/>
    <mergeCell ref="D2:D6"/>
    <mergeCell ref="E2:E6"/>
    <mergeCell ref="F2:F6"/>
    <mergeCell ref="A160:A167"/>
    <mergeCell ref="A2:A7"/>
    <mergeCell ref="A8:A15"/>
    <mergeCell ref="A16:A20"/>
    <mergeCell ref="A105:A110"/>
    <mergeCell ref="A111:A118"/>
    <mergeCell ref="A21:A29"/>
    <mergeCell ref="A30:A35"/>
    <mergeCell ref="A36:A55"/>
    <mergeCell ref="A56:A68"/>
    <mergeCell ref="F21:F28"/>
    <mergeCell ref="G21:H21"/>
    <mergeCell ref="A119:A132"/>
    <mergeCell ref="A133:A138"/>
    <mergeCell ref="A139:A144"/>
    <mergeCell ref="A145:A159"/>
    <mergeCell ref="A69:A75"/>
    <mergeCell ref="A76:A85"/>
    <mergeCell ref="A86:A104"/>
    <mergeCell ref="B133:B138"/>
    <mergeCell ref="E30:E34"/>
    <mergeCell ref="F30:F34"/>
    <mergeCell ref="B21:B29"/>
    <mergeCell ref="G25:H25"/>
    <mergeCell ref="G28:G29"/>
    <mergeCell ref="H28:H29"/>
    <mergeCell ref="C29:F29"/>
    <mergeCell ref="C21:C28"/>
    <mergeCell ref="D21:D28"/>
    <mergeCell ref="E21:E28"/>
    <mergeCell ref="F36:F54"/>
    <mergeCell ref="G36:H36"/>
    <mergeCell ref="G41:H41"/>
    <mergeCell ref="B30:B35"/>
    <mergeCell ref="G30:H30"/>
    <mergeCell ref="G34:G35"/>
    <mergeCell ref="H34:H35"/>
    <mergeCell ref="C35:F35"/>
    <mergeCell ref="C30:C34"/>
    <mergeCell ref="D30:D34"/>
    <mergeCell ref="E56:E67"/>
    <mergeCell ref="F56:F67"/>
    <mergeCell ref="B36:B55"/>
    <mergeCell ref="G52:H52"/>
    <mergeCell ref="G54:G55"/>
    <mergeCell ref="H54:H55"/>
    <mergeCell ref="C55:F55"/>
    <mergeCell ref="C36:C54"/>
    <mergeCell ref="D36:D54"/>
    <mergeCell ref="E36:E54"/>
    <mergeCell ref="D69:D74"/>
    <mergeCell ref="E69:E74"/>
    <mergeCell ref="F69:F74"/>
    <mergeCell ref="B56:B68"/>
    <mergeCell ref="G56:H56"/>
    <mergeCell ref="G67:G68"/>
    <mergeCell ref="H67:H68"/>
    <mergeCell ref="C68:F68"/>
    <mergeCell ref="C56:C67"/>
    <mergeCell ref="D56:D67"/>
    <mergeCell ref="C76:C84"/>
    <mergeCell ref="D76:D84"/>
    <mergeCell ref="E76:E84"/>
    <mergeCell ref="F76:F84"/>
    <mergeCell ref="B69:B75"/>
    <mergeCell ref="G69:H69"/>
    <mergeCell ref="G74:G75"/>
    <mergeCell ref="H74:H75"/>
    <mergeCell ref="C75:F75"/>
    <mergeCell ref="C69:C74"/>
    <mergeCell ref="C86:C103"/>
    <mergeCell ref="D86:D103"/>
    <mergeCell ref="E86:E103"/>
    <mergeCell ref="B76:B85"/>
    <mergeCell ref="G76:H76"/>
    <mergeCell ref="G80:H80"/>
    <mergeCell ref="G82:H82"/>
    <mergeCell ref="G84:G85"/>
    <mergeCell ref="H84:H85"/>
    <mergeCell ref="C85:F85"/>
    <mergeCell ref="B111:B118"/>
    <mergeCell ref="G111:H111"/>
    <mergeCell ref="G113:H113"/>
    <mergeCell ref="G115:H115"/>
    <mergeCell ref="G117:G118"/>
    <mergeCell ref="H117:H118"/>
    <mergeCell ref="C118:F118"/>
    <mergeCell ref="B86:B104"/>
    <mergeCell ref="B105:B110"/>
    <mergeCell ref="B119:B132"/>
    <mergeCell ref="G86:H86"/>
    <mergeCell ref="G98:H98"/>
    <mergeCell ref="G101:H101"/>
    <mergeCell ref="G103:G104"/>
    <mergeCell ref="H103:H104"/>
    <mergeCell ref="C104:F104"/>
    <mergeCell ref="G105:H105"/>
    <mergeCell ref="F86:F103"/>
    <mergeCell ref="C105:C109"/>
    <mergeCell ref="D105:D109"/>
    <mergeCell ref="E105:E109"/>
    <mergeCell ref="F105:F109"/>
    <mergeCell ref="C111:C117"/>
    <mergeCell ref="D111:D117"/>
    <mergeCell ref="E111:E117"/>
    <mergeCell ref="F111:F117"/>
    <mergeCell ref="C110:F110"/>
    <mergeCell ref="C199:F199"/>
    <mergeCell ref="C187:C198"/>
    <mergeCell ref="D187:D198"/>
    <mergeCell ref="E187:E198"/>
    <mergeCell ref="F187:F198"/>
    <mergeCell ref="G152:H152"/>
    <mergeCell ref="C160:C166"/>
    <mergeCell ref="D160:D166"/>
    <mergeCell ref="C167:F167"/>
    <mergeCell ref="C145:C158"/>
    <mergeCell ref="G92:H92"/>
    <mergeCell ref="G62:H62"/>
    <mergeCell ref="G194:H194"/>
    <mergeCell ref="G196:H196"/>
    <mergeCell ref="G191:H191"/>
    <mergeCell ref="G198:G199"/>
    <mergeCell ref="H198:H199"/>
    <mergeCell ref="G107:H107"/>
    <mergeCell ref="G109:G110"/>
    <mergeCell ref="H109:H110"/>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780BA-6A99-467C-BA75-622F0DD674AF}">
  <dimension ref="A1:N326"/>
  <sheetViews>
    <sheetView zoomScale="85" zoomScaleNormal="85" workbookViewId="0">
      <pane ySplit="1" topLeftCell="A2" activePane="bottomLeft" state="frozen"/>
      <selection pane="bottomLeft" activeCell="K10" sqref="K10"/>
    </sheetView>
  </sheetViews>
  <sheetFormatPr defaultColWidth="9.140625" defaultRowHeight="15.75" x14ac:dyDescent="0.25"/>
  <cols>
    <col min="1" max="1" width="12" style="33" customWidth="1"/>
    <col min="2" max="2" width="24" style="88" customWidth="1"/>
    <col min="3" max="3" width="23" style="33" customWidth="1"/>
    <col min="4" max="4" width="28.7109375" style="33" customWidth="1"/>
    <col min="5" max="5" width="24.5703125" style="33" customWidth="1"/>
    <col min="6" max="6" width="28" style="33" customWidth="1"/>
    <col min="7" max="7" width="25.5703125" style="33" customWidth="1"/>
    <col min="8" max="8" width="24.28515625" style="33" customWidth="1"/>
    <col min="9" max="9" width="18.28515625" style="33" customWidth="1"/>
    <col min="10" max="10" width="9.85546875" style="33" customWidth="1"/>
    <col min="11" max="11" width="11.85546875" style="33" customWidth="1"/>
    <col min="12" max="12" width="19.140625" style="33" customWidth="1"/>
    <col min="13" max="13" width="31.28515625" style="33" customWidth="1"/>
    <col min="14" max="14" width="16.42578125" style="33" customWidth="1"/>
    <col min="15" max="16384" width="9.140625" style="33"/>
  </cols>
  <sheetData>
    <row r="1" spans="1:14" s="88" customFormat="1" ht="48" thickBot="1" x14ac:dyDescent="0.3">
      <c r="A1" s="87" t="s">
        <v>0</v>
      </c>
      <c r="B1" s="86" t="s">
        <v>1</v>
      </c>
      <c r="C1" s="96" t="s">
        <v>2</v>
      </c>
      <c r="D1" s="85" t="s">
        <v>3</v>
      </c>
      <c r="E1" s="85" t="s">
        <v>4</v>
      </c>
      <c r="F1" s="85" t="s">
        <v>5</v>
      </c>
      <c r="G1" s="84" t="s">
        <v>6</v>
      </c>
      <c r="H1" s="83" t="s">
        <v>7</v>
      </c>
      <c r="I1" s="33"/>
      <c r="J1" s="33"/>
      <c r="K1" s="33"/>
      <c r="L1" s="33"/>
      <c r="M1" s="33"/>
      <c r="N1" s="33"/>
    </row>
    <row r="2" spans="1:14" ht="15.75" customHeight="1" x14ac:dyDescent="0.25">
      <c r="A2" s="68">
        <v>1</v>
      </c>
      <c r="B2" s="71" t="s">
        <v>1299</v>
      </c>
      <c r="C2" s="66" t="s">
        <v>1329</v>
      </c>
      <c r="D2" s="66" t="s">
        <v>1328</v>
      </c>
      <c r="E2" s="66" t="s">
        <v>1327</v>
      </c>
      <c r="F2" s="66" t="s">
        <v>1326</v>
      </c>
      <c r="G2" s="65" t="s">
        <v>1109</v>
      </c>
      <c r="H2" s="64"/>
    </row>
    <row r="3" spans="1:14" ht="30.75" customHeight="1" x14ac:dyDescent="0.25">
      <c r="A3" s="58"/>
      <c r="B3" s="70"/>
      <c r="C3" s="61"/>
      <c r="D3" s="61"/>
      <c r="E3" s="61"/>
      <c r="F3" s="61"/>
      <c r="G3" s="60" t="s">
        <v>952</v>
      </c>
      <c r="H3" s="59">
        <v>14</v>
      </c>
    </row>
    <row r="4" spans="1:14" ht="50.25" customHeight="1" x14ac:dyDescent="0.25">
      <c r="A4" s="58"/>
      <c r="B4" s="70"/>
      <c r="C4" s="61"/>
      <c r="D4" s="61"/>
      <c r="E4" s="61"/>
      <c r="F4" s="61"/>
      <c r="G4" s="60" t="s">
        <v>1325</v>
      </c>
      <c r="H4" s="59">
        <v>6</v>
      </c>
    </row>
    <row r="5" spans="1:14" ht="30" customHeight="1" thickBot="1" x14ac:dyDescent="0.3">
      <c r="A5" s="58"/>
      <c r="B5" s="70"/>
      <c r="C5" s="61"/>
      <c r="D5" s="61"/>
      <c r="E5" s="61"/>
      <c r="F5" s="61"/>
      <c r="G5" s="75" t="s">
        <v>1324</v>
      </c>
      <c r="H5" s="74">
        <v>1</v>
      </c>
    </row>
    <row r="6" spans="1:14" ht="15" customHeight="1" x14ac:dyDescent="0.25">
      <c r="A6" s="58"/>
      <c r="B6" s="70"/>
      <c r="C6" s="61"/>
      <c r="D6" s="61"/>
      <c r="E6" s="61"/>
      <c r="F6" s="61"/>
      <c r="G6" s="65" t="s">
        <v>1131</v>
      </c>
      <c r="H6" s="64"/>
    </row>
    <row r="7" spans="1:14" ht="45" customHeight="1" thickBot="1" x14ac:dyDescent="0.3">
      <c r="A7" s="58"/>
      <c r="B7" s="70"/>
      <c r="C7" s="61"/>
      <c r="D7" s="61"/>
      <c r="E7" s="61"/>
      <c r="F7" s="61"/>
      <c r="G7" s="60" t="s">
        <v>1130</v>
      </c>
      <c r="H7" s="59">
        <v>3</v>
      </c>
    </row>
    <row r="8" spans="1:14" ht="15" customHeight="1" x14ac:dyDescent="0.25">
      <c r="A8" s="58"/>
      <c r="B8" s="70"/>
      <c r="C8" s="61"/>
      <c r="D8" s="61"/>
      <c r="E8" s="61"/>
      <c r="F8" s="61"/>
      <c r="G8" s="65" t="s">
        <v>1100</v>
      </c>
      <c r="H8" s="64"/>
    </row>
    <row r="9" spans="1:14" ht="34.5" customHeight="1" x14ac:dyDescent="0.25">
      <c r="A9" s="58"/>
      <c r="B9" s="70"/>
      <c r="C9" s="61"/>
      <c r="D9" s="61"/>
      <c r="E9" s="61"/>
      <c r="F9" s="61"/>
      <c r="G9" s="60" t="s">
        <v>1098</v>
      </c>
      <c r="H9" s="59">
        <v>3</v>
      </c>
    </row>
    <row r="10" spans="1:14" ht="16.5" thickBot="1" x14ac:dyDescent="0.3">
      <c r="A10" s="58"/>
      <c r="B10" s="70"/>
      <c r="C10" s="56"/>
      <c r="D10" s="56"/>
      <c r="E10" s="56"/>
      <c r="F10" s="56"/>
      <c r="G10" s="55" t="s">
        <v>12</v>
      </c>
      <c r="H10" s="54">
        <f>H9+H7+H5+H4+H3</f>
        <v>27</v>
      </c>
    </row>
    <row r="11" spans="1:14" ht="120.75" customHeight="1" thickBot="1" x14ac:dyDescent="0.3">
      <c r="A11" s="53"/>
      <c r="B11" s="69"/>
      <c r="C11" s="51" t="s">
        <v>1323</v>
      </c>
      <c r="D11" s="51"/>
      <c r="E11" s="51"/>
      <c r="F11" s="50"/>
      <c r="G11" s="49"/>
      <c r="H11" s="48"/>
    </row>
    <row r="12" spans="1:14" ht="16.5" customHeight="1" x14ac:dyDescent="0.25">
      <c r="A12" s="68">
        <v>2</v>
      </c>
      <c r="B12" s="71" t="s">
        <v>1113</v>
      </c>
      <c r="C12" s="66" t="s">
        <v>1322</v>
      </c>
      <c r="D12" s="66" t="s">
        <v>1321</v>
      </c>
      <c r="E12" s="66" t="s">
        <v>1320</v>
      </c>
      <c r="F12" s="66" t="s">
        <v>1319</v>
      </c>
      <c r="G12" s="65" t="s">
        <v>1109</v>
      </c>
      <c r="H12" s="64"/>
    </row>
    <row r="13" spans="1:14" ht="31.5" x14ac:dyDescent="0.25">
      <c r="A13" s="58"/>
      <c r="B13" s="70"/>
      <c r="C13" s="61"/>
      <c r="D13" s="61"/>
      <c r="E13" s="61"/>
      <c r="F13" s="61"/>
      <c r="G13" s="60" t="s">
        <v>597</v>
      </c>
      <c r="H13" s="59">
        <v>7</v>
      </c>
    </row>
    <row r="14" spans="1:14" ht="48" thickBot="1" x14ac:dyDescent="0.3">
      <c r="A14" s="58"/>
      <c r="B14" s="70"/>
      <c r="C14" s="61"/>
      <c r="D14" s="61"/>
      <c r="E14" s="61"/>
      <c r="F14" s="61"/>
      <c r="G14" s="60" t="s">
        <v>1226</v>
      </c>
      <c r="H14" s="59">
        <v>4</v>
      </c>
    </row>
    <row r="15" spans="1:14" ht="16.5" customHeight="1" x14ac:dyDescent="0.25">
      <c r="A15" s="58"/>
      <c r="B15" s="70"/>
      <c r="C15" s="61"/>
      <c r="D15" s="61"/>
      <c r="E15" s="61"/>
      <c r="F15" s="61"/>
      <c r="G15" s="65" t="s">
        <v>1318</v>
      </c>
      <c r="H15" s="64"/>
    </row>
    <row r="16" spans="1:14" ht="34.5" customHeight="1" x14ac:dyDescent="0.25">
      <c r="A16" s="58"/>
      <c r="B16" s="70"/>
      <c r="C16" s="61"/>
      <c r="D16" s="61"/>
      <c r="E16" s="61"/>
      <c r="F16" s="61"/>
      <c r="G16" s="60" t="s">
        <v>1317</v>
      </c>
      <c r="H16" s="59">
        <v>1</v>
      </c>
    </row>
    <row r="17" spans="1:8" ht="47.25" x14ac:dyDescent="0.25">
      <c r="A17" s="58"/>
      <c r="B17" s="70"/>
      <c r="C17" s="61"/>
      <c r="D17" s="61"/>
      <c r="E17" s="61"/>
      <c r="F17" s="61"/>
      <c r="G17" s="60" t="s">
        <v>1316</v>
      </c>
      <c r="H17" s="59">
        <v>1</v>
      </c>
    </row>
    <row r="18" spans="1:8" ht="47.25" x14ac:dyDescent="0.25">
      <c r="A18" s="58"/>
      <c r="B18" s="70"/>
      <c r="C18" s="61"/>
      <c r="D18" s="61"/>
      <c r="E18" s="61"/>
      <c r="F18" s="61"/>
      <c r="G18" s="60" t="s">
        <v>1315</v>
      </c>
      <c r="H18" s="59">
        <v>3</v>
      </c>
    </row>
    <row r="19" spans="1:8" ht="31.5" x14ac:dyDescent="0.25">
      <c r="A19" s="58"/>
      <c r="B19" s="70"/>
      <c r="C19" s="61"/>
      <c r="D19" s="61"/>
      <c r="E19" s="61"/>
      <c r="F19" s="61"/>
      <c r="G19" s="60" t="s">
        <v>1314</v>
      </c>
      <c r="H19" s="59">
        <v>5</v>
      </c>
    </row>
    <row r="20" spans="1:8" ht="63" x14ac:dyDescent="0.25">
      <c r="A20" s="58"/>
      <c r="B20" s="70"/>
      <c r="C20" s="61"/>
      <c r="D20" s="61"/>
      <c r="E20" s="61"/>
      <c r="F20" s="61"/>
      <c r="G20" s="60" t="s">
        <v>1313</v>
      </c>
      <c r="H20" s="59">
        <v>1</v>
      </c>
    </row>
    <row r="21" spans="1:8" ht="47.25" x14ac:dyDescent="0.25">
      <c r="A21" s="58"/>
      <c r="B21" s="70"/>
      <c r="C21" s="61"/>
      <c r="D21" s="61"/>
      <c r="E21" s="61"/>
      <c r="F21" s="61"/>
      <c r="G21" s="60" t="s">
        <v>1312</v>
      </c>
      <c r="H21" s="59">
        <v>1</v>
      </c>
    </row>
    <row r="22" spans="1:8" ht="31.5" x14ac:dyDescent="0.25">
      <c r="A22" s="58"/>
      <c r="B22" s="70"/>
      <c r="C22" s="61"/>
      <c r="D22" s="61"/>
      <c r="E22" s="61"/>
      <c r="F22" s="61"/>
      <c r="G22" s="60" t="s">
        <v>1311</v>
      </c>
      <c r="H22" s="59">
        <v>1</v>
      </c>
    </row>
    <row r="23" spans="1:8" ht="78.75" x14ac:dyDescent="0.25">
      <c r="A23" s="58"/>
      <c r="B23" s="70"/>
      <c r="C23" s="61"/>
      <c r="D23" s="61"/>
      <c r="E23" s="61"/>
      <c r="F23" s="61"/>
      <c r="G23" s="60" t="s">
        <v>1310</v>
      </c>
      <c r="H23" s="59">
        <v>18</v>
      </c>
    </row>
    <row r="24" spans="1:8" ht="31.5" x14ac:dyDescent="0.25">
      <c r="A24" s="58"/>
      <c r="B24" s="70"/>
      <c r="C24" s="61"/>
      <c r="D24" s="61"/>
      <c r="E24" s="61"/>
      <c r="F24" s="61"/>
      <c r="G24" s="60" t="s">
        <v>1309</v>
      </c>
      <c r="H24" s="59">
        <v>2</v>
      </c>
    </row>
    <row r="25" spans="1:8" ht="32.25" thickBot="1" x14ac:dyDescent="0.3">
      <c r="A25" s="58"/>
      <c r="B25" s="70"/>
      <c r="C25" s="61"/>
      <c r="D25" s="61"/>
      <c r="E25" s="61"/>
      <c r="F25" s="61"/>
      <c r="G25" s="60" t="s">
        <v>1308</v>
      </c>
      <c r="H25" s="59">
        <v>3</v>
      </c>
    </row>
    <row r="26" spans="1:8" x14ac:dyDescent="0.25">
      <c r="A26" s="58"/>
      <c r="B26" s="70"/>
      <c r="C26" s="61"/>
      <c r="D26" s="61"/>
      <c r="E26" s="61"/>
      <c r="F26" s="61"/>
      <c r="G26" s="65" t="s">
        <v>1131</v>
      </c>
      <c r="H26" s="64"/>
    </row>
    <row r="27" spans="1:8" ht="32.25" thickBot="1" x14ac:dyDescent="0.3">
      <c r="A27" s="58"/>
      <c r="B27" s="70"/>
      <c r="C27" s="61"/>
      <c r="D27" s="61"/>
      <c r="E27" s="61"/>
      <c r="F27" s="61"/>
      <c r="G27" s="60" t="s">
        <v>1130</v>
      </c>
      <c r="H27" s="59">
        <v>2</v>
      </c>
    </row>
    <row r="28" spans="1:8" x14ac:dyDescent="0.25">
      <c r="A28" s="58"/>
      <c r="B28" s="70"/>
      <c r="C28" s="61"/>
      <c r="D28" s="61"/>
      <c r="E28" s="61"/>
      <c r="F28" s="61"/>
      <c r="G28" s="65" t="s">
        <v>1100</v>
      </c>
      <c r="H28" s="64"/>
    </row>
    <row r="29" spans="1:8" ht="32.25" thickBot="1" x14ac:dyDescent="0.3">
      <c r="A29" s="58"/>
      <c r="B29" s="70"/>
      <c r="C29" s="61"/>
      <c r="D29" s="61"/>
      <c r="E29" s="61"/>
      <c r="F29" s="61"/>
      <c r="G29" s="60" t="s">
        <v>1098</v>
      </c>
      <c r="H29" s="59">
        <v>1</v>
      </c>
    </row>
    <row r="30" spans="1:8" x14ac:dyDescent="0.25">
      <c r="A30" s="58"/>
      <c r="B30" s="70"/>
      <c r="C30" s="61"/>
      <c r="D30" s="61"/>
      <c r="E30" s="61"/>
      <c r="F30" s="61"/>
      <c r="G30" s="65" t="s">
        <v>1097</v>
      </c>
      <c r="H30" s="64"/>
    </row>
    <row r="31" spans="1:8" ht="16.5" thickBot="1" x14ac:dyDescent="0.3">
      <c r="A31" s="58"/>
      <c r="B31" s="70"/>
      <c r="C31" s="61"/>
      <c r="D31" s="61"/>
      <c r="E31" s="61"/>
      <c r="F31" s="61"/>
      <c r="G31" s="60" t="s">
        <v>1174</v>
      </c>
      <c r="H31" s="59">
        <v>3</v>
      </c>
    </row>
    <row r="32" spans="1:8" x14ac:dyDescent="0.25">
      <c r="A32" s="58"/>
      <c r="B32" s="70"/>
      <c r="C32" s="61"/>
      <c r="D32" s="61"/>
      <c r="E32" s="61"/>
      <c r="F32" s="61"/>
      <c r="G32" s="65" t="s">
        <v>1092</v>
      </c>
      <c r="H32" s="64"/>
    </row>
    <row r="33" spans="1:9" ht="31.5" x14ac:dyDescent="0.25">
      <c r="A33" s="58"/>
      <c r="B33" s="70"/>
      <c r="C33" s="61"/>
      <c r="D33" s="61"/>
      <c r="E33" s="61"/>
      <c r="F33" s="61"/>
      <c r="G33" s="60" t="s">
        <v>1138</v>
      </c>
      <c r="H33" s="59">
        <v>7</v>
      </c>
    </row>
    <row r="34" spans="1:9" x14ac:dyDescent="0.25">
      <c r="A34" s="58"/>
      <c r="B34" s="70"/>
      <c r="C34" s="61"/>
      <c r="D34" s="61"/>
      <c r="E34" s="61"/>
      <c r="F34" s="61"/>
      <c r="G34" s="60" t="s">
        <v>1091</v>
      </c>
      <c r="H34" s="59">
        <v>7</v>
      </c>
    </row>
    <row r="35" spans="1:9" x14ac:dyDescent="0.25">
      <c r="A35" s="58"/>
      <c r="B35" s="70"/>
      <c r="C35" s="61"/>
      <c r="D35" s="61"/>
      <c r="E35" s="61"/>
      <c r="F35" s="61"/>
      <c r="G35" s="60" t="s">
        <v>1090</v>
      </c>
      <c r="H35" s="59">
        <v>7</v>
      </c>
    </row>
    <row r="36" spans="1:9" ht="16.5" thickBot="1" x14ac:dyDescent="0.3">
      <c r="A36" s="58"/>
      <c r="B36" s="70"/>
      <c r="C36" s="56"/>
      <c r="D36" s="56"/>
      <c r="E36" s="56"/>
      <c r="F36" s="56"/>
      <c r="G36" s="55" t="s">
        <v>12</v>
      </c>
      <c r="H36" s="54">
        <f>SUM(H33:H35,H31,H29,H27,H16:H25,H13:H14)</f>
        <v>74</v>
      </c>
    </row>
    <row r="37" spans="1:9" ht="141" customHeight="1" thickBot="1" x14ac:dyDescent="0.3">
      <c r="A37" s="53"/>
      <c r="B37" s="69"/>
      <c r="C37" s="51" t="s">
        <v>1307</v>
      </c>
      <c r="D37" s="51"/>
      <c r="E37" s="51"/>
      <c r="F37" s="50"/>
      <c r="G37" s="49"/>
      <c r="H37" s="48"/>
    </row>
    <row r="38" spans="1:9" ht="16.5" customHeight="1" x14ac:dyDescent="0.25">
      <c r="A38" s="68">
        <v>3</v>
      </c>
      <c r="B38" s="71" t="s">
        <v>1299</v>
      </c>
      <c r="C38" s="66" t="s">
        <v>1306</v>
      </c>
      <c r="D38" s="66" t="s">
        <v>1305</v>
      </c>
      <c r="E38" s="66" t="s">
        <v>1296</v>
      </c>
      <c r="F38" s="66" t="s">
        <v>1304</v>
      </c>
      <c r="G38" s="65" t="s">
        <v>1131</v>
      </c>
      <c r="H38" s="64"/>
    </row>
    <row r="39" spans="1:9" ht="32.25" thickBot="1" x14ac:dyDescent="0.3">
      <c r="A39" s="58"/>
      <c r="B39" s="70"/>
      <c r="C39" s="61"/>
      <c r="D39" s="61"/>
      <c r="E39" s="61"/>
      <c r="F39" s="61"/>
      <c r="G39" s="60" t="s">
        <v>1130</v>
      </c>
      <c r="H39" s="59">
        <v>2</v>
      </c>
    </row>
    <row r="40" spans="1:9" x14ac:dyDescent="0.25">
      <c r="A40" s="58"/>
      <c r="B40" s="70"/>
      <c r="C40" s="61"/>
      <c r="D40" s="61"/>
      <c r="E40" s="61"/>
      <c r="F40" s="61"/>
      <c r="G40" s="65" t="s">
        <v>1100</v>
      </c>
      <c r="H40" s="64"/>
    </row>
    <row r="41" spans="1:9" ht="32.25" thickBot="1" x14ac:dyDescent="0.3">
      <c r="A41" s="58"/>
      <c r="B41" s="70"/>
      <c r="C41" s="61"/>
      <c r="D41" s="61"/>
      <c r="E41" s="61"/>
      <c r="F41" s="61"/>
      <c r="G41" s="60" t="s">
        <v>1098</v>
      </c>
      <c r="H41" s="59">
        <v>1</v>
      </c>
    </row>
    <row r="42" spans="1:9" x14ac:dyDescent="0.25">
      <c r="A42" s="58"/>
      <c r="B42" s="70"/>
      <c r="C42" s="61"/>
      <c r="D42" s="61"/>
      <c r="E42" s="61"/>
      <c r="F42" s="61"/>
      <c r="G42" s="65" t="s">
        <v>1092</v>
      </c>
      <c r="H42" s="64"/>
    </row>
    <row r="43" spans="1:9" ht="32.25" thickBot="1" x14ac:dyDescent="0.3">
      <c r="A43" s="58"/>
      <c r="B43" s="70"/>
      <c r="C43" s="61"/>
      <c r="D43" s="61"/>
      <c r="E43" s="61"/>
      <c r="F43" s="61"/>
      <c r="G43" s="60" t="s">
        <v>1138</v>
      </c>
      <c r="H43" s="59">
        <v>21</v>
      </c>
    </row>
    <row r="44" spans="1:9" x14ac:dyDescent="0.25">
      <c r="A44" s="58"/>
      <c r="B44" s="70"/>
      <c r="C44" s="61"/>
      <c r="D44" s="61"/>
      <c r="E44" s="61"/>
      <c r="F44" s="61"/>
      <c r="G44" s="65" t="s">
        <v>1109</v>
      </c>
      <c r="H44" s="64"/>
    </row>
    <row r="45" spans="1:9" ht="31.5" x14ac:dyDescent="0.25">
      <c r="A45" s="58"/>
      <c r="B45" s="70"/>
      <c r="C45" s="61"/>
      <c r="D45" s="61"/>
      <c r="E45" s="61"/>
      <c r="F45" s="61"/>
      <c r="G45" s="75" t="s">
        <v>1303</v>
      </c>
      <c r="H45" s="74">
        <v>5</v>
      </c>
      <c r="I45" s="116"/>
    </row>
    <row r="46" spans="1:9" ht="63" x14ac:dyDescent="0.25">
      <c r="A46" s="58"/>
      <c r="B46" s="70"/>
      <c r="C46" s="61"/>
      <c r="D46" s="61"/>
      <c r="E46" s="61"/>
      <c r="F46" s="61"/>
      <c r="G46" s="75" t="s">
        <v>1302</v>
      </c>
      <c r="H46" s="74">
        <v>1</v>
      </c>
      <c r="I46" s="116"/>
    </row>
    <row r="47" spans="1:9" ht="31.5" x14ac:dyDescent="0.25">
      <c r="A47" s="58"/>
      <c r="B47" s="70"/>
      <c r="C47" s="61"/>
      <c r="D47" s="61"/>
      <c r="E47" s="61"/>
      <c r="F47" s="61"/>
      <c r="G47" s="75" t="s">
        <v>1301</v>
      </c>
      <c r="H47" s="74">
        <v>3</v>
      </c>
      <c r="I47" s="116"/>
    </row>
    <row r="48" spans="1:9" ht="16.5" thickBot="1" x14ac:dyDescent="0.3">
      <c r="A48" s="58"/>
      <c r="B48" s="70"/>
      <c r="C48" s="56"/>
      <c r="D48" s="56"/>
      <c r="E48" s="56"/>
      <c r="F48" s="56"/>
      <c r="G48" s="55" t="s">
        <v>12</v>
      </c>
      <c r="H48" s="54">
        <f>SUM(H45:H47,H43,H41,H39)</f>
        <v>33</v>
      </c>
    </row>
    <row r="49" spans="1:9" ht="108" customHeight="1" thickBot="1" x14ac:dyDescent="0.3">
      <c r="A49" s="53"/>
      <c r="B49" s="69"/>
      <c r="C49" s="51" t="s">
        <v>1300</v>
      </c>
      <c r="D49" s="51"/>
      <c r="E49" s="51"/>
      <c r="F49" s="50"/>
      <c r="G49" s="49"/>
      <c r="H49" s="48"/>
    </row>
    <row r="50" spans="1:9" ht="16.5" customHeight="1" x14ac:dyDescent="0.25">
      <c r="A50" s="68">
        <v>4</v>
      </c>
      <c r="B50" s="71" t="s">
        <v>1299</v>
      </c>
      <c r="C50" s="66" t="s">
        <v>1298</v>
      </c>
      <c r="D50" s="66" t="s">
        <v>1297</v>
      </c>
      <c r="E50" s="66" t="s">
        <v>1296</v>
      </c>
      <c r="F50" s="66" t="s">
        <v>1295</v>
      </c>
      <c r="G50" s="65" t="s">
        <v>1131</v>
      </c>
      <c r="H50" s="64"/>
    </row>
    <row r="51" spans="1:9" ht="50.25" customHeight="1" thickBot="1" x14ac:dyDescent="0.3">
      <c r="A51" s="58"/>
      <c r="B51" s="70"/>
      <c r="C51" s="61"/>
      <c r="D51" s="61"/>
      <c r="E51" s="61"/>
      <c r="F51" s="61"/>
      <c r="G51" s="75" t="s">
        <v>1294</v>
      </c>
      <c r="H51" s="74">
        <v>2</v>
      </c>
      <c r="I51" s="116"/>
    </row>
    <row r="52" spans="1:9" x14ac:dyDescent="0.25">
      <c r="A52" s="58"/>
      <c r="B52" s="70"/>
      <c r="C52" s="61"/>
      <c r="D52" s="61"/>
      <c r="E52" s="61"/>
      <c r="F52" s="61"/>
      <c r="G52" s="65" t="s">
        <v>1109</v>
      </c>
      <c r="H52" s="64"/>
      <c r="I52" s="115"/>
    </row>
    <row r="53" spans="1:9" ht="31.5" x14ac:dyDescent="0.25">
      <c r="A53" s="58"/>
      <c r="B53" s="70"/>
      <c r="C53" s="61"/>
      <c r="D53" s="61"/>
      <c r="E53" s="61"/>
      <c r="F53" s="61"/>
      <c r="G53" s="60" t="s">
        <v>952</v>
      </c>
      <c r="H53" s="74">
        <v>2</v>
      </c>
    </row>
    <row r="54" spans="1:9" ht="16.5" thickBot="1" x14ac:dyDescent="0.3">
      <c r="A54" s="58"/>
      <c r="B54" s="70"/>
      <c r="C54" s="56"/>
      <c r="D54" s="56"/>
      <c r="E54" s="56"/>
      <c r="F54" s="56"/>
      <c r="G54" s="55" t="s">
        <v>12</v>
      </c>
      <c r="H54" s="54">
        <f>SUM(H51:H51,H53:H53,)</f>
        <v>4</v>
      </c>
    </row>
    <row r="55" spans="1:9" ht="79.5" customHeight="1" thickBot="1" x14ac:dyDescent="0.3">
      <c r="A55" s="53"/>
      <c r="B55" s="69"/>
      <c r="C55" s="51" t="s">
        <v>1293</v>
      </c>
      <c r="D55" s="51"/>
      <c r="E55" s="51"/>
      <c r="F55" s="50"/>
      <c r="G55" s="49"/>
      <c r="H55" s="48"/>
    </row>
    <row r="56" spans="1:9" ht="16.5" customHeight="1" x14ac:dyDescent="0.25">
      <c r="A56" s="68">
        <v>5</v>
      </c>
      <c r="B56" s="71" t="s">
        <v>1113</v>
      </c>
      <c r="C56" s="66" t="s">
        <v>1292</v>
      </c>
      <c r="D56" s="66" t="s">
        <v>1291</v>
      </c>
      <c r="E56" s="66" t="s">
        <v>1290</v>
      </c>
      <c r="F56" s="66" t="s">
        <v>1289</v>
      </c>
      <c r="G56" s="65" t="s">
        <v>1109</v>
      </c>
      <c r="H56" s="64"/>
    </row>
    <row r="57" spans="1:9" ht="31.5" x14ac:dyDescent="0.25">
      <c r="A57" s="58"/>
      <c r="B57" s="70"/>
      <c r="C57" s="61"/>
      <c r="D57" s="61"/>
      <c r="E57" s="61"/>
      <c r="F57" s="61"/>
      <c r="G57" s="60" t="s">
        <v>597</v>
      </c>
      <c r="H57" s="59">
        <v>8</v>
      </c>
    </row>
    <row r="58" spans="1:9" ht="31.5" x14ac:dyDescent="0.25">
      <c r="A58" s="58"/>
      <c r="B58" s="70"/>
      <c r="C58" s="61"/>
      <c r="D58" s="61"/>
      <c r="E58" s="61"/>
      <c r="F58" s="61"/>
      <c r="G58" s="60" t="s">
        <v>1108</v>
      </c>
      <c r="H58" s="59">
        <v>6</v>
      </c>
    </row>
    <row r="59" spans="1:9" ht="48" thickBot="1" x14ac:dyDescent="0.3">
      <c r="A59" s="58"/>
      <c r="B59" s="70"/>
      <c r="C59" s="61"/>
      <c r="D59" s="61"/>
      <c r="E59" s="61"/>
      <c r="F59" s="61"/>
      <c r="G59" s="60" t="s">
        <v>1226</v>
      </c>
      <c r="H59" s="59">
        <v>4</v>
      </c>
    </row>
    <row r="60" spans="1:9" x14ac:dyDescent="0.25">
      <c r="A60" s="58"/>
      <c r="B60" s="70"/>
      <c r="C60" s="61"/>
      <c r="D60" s="61"/>
      <c r="E60" s="61"/>
      <c r="F60" s="61"/>
      <c r="G60" s="65" t="s">
        <v>1131</v>
      </c>
      <c r="H60" s="64"/>
    </row>
    <row r="61" spans="1:9" ht="32.25" thickBot="1" x14ac:dyDescent="0.3">
      <c r="A61" s="58"/>
      <c r="B61" s="70"/>
      <c r="C61" s="61"/>
      <c r="D61" s="61"/>
      <c r="E61" s="61"/>
      <c r="F61" s="61"/>
      <c r="G61" s="60" t="s">
        <v>1130</v>
      </c>
      <c r="H61" s="59">
        <v>7</v>
      </c>
    </row>
    <row r="62" spans="1:9" x14ac:dyDescent="0.25">
      <c r="A62" s="58"/>
      <c r="B62" s="70"/>
      <c r="C62" s="61"/>
      <c r="D62" s="61"/>
      <c r="E62" s="61"/>
      <c r="F62" s="61"/>
      <c r="G62" s="65" t="s">
        <v>1100</v>
      </c>
      <c r="H62" s="64"/>
    </row>
    <row r="63" spans="1:9" ht="32.25" thickBot="1" x14ac:dyDescent="0.3">
      <c r="A63" s="58"/>
      <c r="B63" s="70"/>
      <c r="C63" s="61"/>
      <c r="D63" s="61"/>
      <c r="E63" s="61"/>
      <c r="F63" s="61"/>
      <c r="G63" s="60" t="s">
        <v>1098</v>
      </c>
      <c r="H63" s="59">
        <v>7</v>
      </c>
    </row>
    <row r="64" spans="1:9" ht="15.75" customHeight="1" x14ac:dyDescent="0.25">
      <c r="A64" s="58"/>
      <c r="B64" s="70"/>
      <c r="C64" s="61"/>
      <c r="D64" s="61"/>
      <c r="E64" s="61"/>
      <c r="F64" s="61"/>
      <c r="G64" s="65" t="s">
        <v>1097</v>
      </c>
      <c r="H64" s="64"/>
    </row>
    <row r="65" spans="1:8" x14ac:dyDescent="0.25">
      <c r="A65" s="58"/>
      <c r="B65" s="70"/>
      <c r="C65" s="61"/>
      <c r="D65" s="61"/>
      <c r="E65" s="61"/>
      <c r="F65" s="61"/>
      <c r="G65" s="60" t="s">
        <v>1174</v>
      </c>
      <c r="H65" s="59">
        <v>2</v>
      </c>
    </row>
    <row r="66" spans="1:8" ht="16.5" thickBot="1" x14ac:dyDescent="0.3">
      <c r="A66" s="58"/>
      <c r="B66" s="70"/>
      <c r="C66" s="56"/>
      <c r="D66" s="56"/>
      <c r="E66" s="56"/>
      <c r="F66" s="56"/>
      <c r="G66" s="55" t="s">
        <v>12</v>
      </c>
      <c r="H66" s="54">
        <f>SUM(H65,H63,H61,H57:H59)</f>
        <v>34</v>
      </c>
    </row>
    <row r="67" spans="1:8" ht="115.5" customHeight="1" thickBot="1" x14ac:dyDescent="0.3">
      <c r="A67" s="53"/>
      <c r="B67" s="69"/>
      <c r="C67" s="51" t="s">
        <v>1288</v>
      </c>
      <c r="D67" s="51"/>
      <c r="E67" s="51"/>
      <c r="F67" s="50"/>
      <c r="G67" s="49"/>
      <c r="H67" s="48"/>
    </row>
    <row r="68" spans="1:8" ht="16.5" customHeight="1" x14ac:dyDescent="0.25">
      <c r="A68" s="68">
        <v>6</v>
      </c>
      <c r="B68" s="71" t="s">
        <v>1088</v>
      </c>
      <c r="C68" s="66" t="s">
        <v>1287</v>
      </c>
      <c r="D68" s="66" t="s">
        <v>1286</v>
      </c>
      <c r="E68" s="66" t="s">
        <v>1285</v>
      </c>
      <c r="F68" s="66" t="s">
        <v>1284</v>
      </c>
      <c r="G68" s="65" t="s">
        <v>1128</v>
      </c>
      <c r="H68" s="64"/>
    </row>
    <row r="69" spans="1:8" x14ac:dyDescent="0.25">
      <c r="A69" s="58"/>
      <c r="B69" s="70"/>
      <c r="C69" s="61"/>
      <c r="D69" s="61"/>
      <c r="E69" s="61"/>
      <c r="F69" s="61"/>
      <c r="G69" s="60" t="s">
        <v>1283</v>
      </c>
      <c r="H69" s="59">
        <v>2</v>
      </c>
    </row>
    <row r="70" spans="1:8" ht="31.5" x14ac:dyDescent="0.25">
      <c r="A70" s="58"/>
      <c r="B70" s="70"/>
      <c r="C70" s="61"/>
      <c r="D70" s="61"/>
      <c r="E70" s="61"/>
      <c r="F70" s="61"/>
      <c r="G70" s="60" t="s">
        <v>1282</v>
      </c>
      <c r="H70" s="59">
        <v>2</v>
      </c>
    </row>
    <row r="71" spans="1:8" ht="31.5" x14ac:dyDescent="0.25">
      <c r="A71" s="58"/>
      <c r="B71" s="70"/>
      <c r="C71" s="61"/>
      <c r="D71" s="61"/>
      <c r="E71" s="61"/>
      <c r="F71" s="61"/>
      <c r="G71" s="60" t="s">
        <v>1247</v>
      </c>
      <c r="H71" s="59">
        <v>2</v>
      </c>
    </row>
    <row r="72" spans="1:8" x14ac:dyDescent="0.25">
      <c r="A72" s="58"/>
      <c r="B72" s="70"/>
      <c r="C72" s="61"/>
      <c r="D72" s="61"/>
      <c r="E72" s="61"/>
      <c r="F72" s="61"/>
      <c r="G72" s="60" t="s">
        <v>1237</v>
      </c>
      <c r="H72" s="59">
        <v>1</v>
      </c>
    </row>
    <row r="73" spans="1:8" ht="31.5" x14ac:dyDescent="0.25">
      <c r="A73" s="58"/>
      <c r="B73" s="70"/>
      <c r="C73" s="61"/>
      <c r="D73" s="61"/>
      <c r="E73" s="61"/>
      <c r="F73" s="61"/>
      <c r="G73" s="60" t="s">
        <v>1281</v>
      </c>
      <c r="H73" s="59">
        <v>2</v>
      </c>
    </row>
    <row r="74" spans="1:8" ht="31.5" x14ac:dyDescent="0.25">
      <c r="A74" s="58"/>
      <c r="B74" s="70"/>
      <c r="C74" s="61"/>
      <c r="D74" s="61"/>
      <c r="E74" s="61"/>
      <c r="F74" s="61"/>
      <c r="G74" s="60" t="s">
        <v>1127</v>
      </c>
      <c r="H74" s="59">
        <v>1</v>
      </c>
    </row>
    <row r="75" spans="1:8" ht="48" thickBot="1" x14ac:dyDescent="0.3">
      <c r="A75" s="58"/>
      <c r="B75" s="70"/>
      <c r="C75" s="61"/>
      <c r="D75" s="61"/>
      <c r="E75" s="61"/>
      <c r="F75" s="61"/>
      <c r="G75" s="60" t="s">
        <v>1126</v>
      </c>
      <c r="H75" s="59">
        <v>2</v>
      </c>
    </row>
    <row r="76" spans="1:8" x14ac:dyDescent="0.25">
      <c r="A76" s="58"/>
      <c r="B76" s="70"/>
      <c r="C76" s="61"/>
      <c r="D76" s="61"/>
      <c r="E76" s="61"/>
      <c r="F76" s="61"/>
      <c r="G76" s="65" t="s">
        <v>1083</v>
      </c>
      <c r="H76" s="64"/>
    </row>
    <row r="77" spans="1:8" ht="31.5" x14ac:dyDescent="0.25">
      <c r="A77" s="58"/>
      <c r="B77" s="70"/>
      <c r="C77" s="61"/>
      <c r="D77" s="61"/>
      <c r="E77" s="61"/>
      <c r="F77" s="61"/>
      <c r="G77" s="60" t="s">
        <v>1080</v>
      </c>
      <c r="H77" s="59">
        <v>8</v>
      </c>
    </row>
    <row r="78" spans="1:8" ht="31.5" x14ac:dyDescent="0.25">
      <c r="A78" s="58"/>
      <c r="B78" s="70"/>
      <c r="C78" s="61"/>
      <c r="D78" s="61"/>
      <c r="E78" s="61"/>
      <c r="F78" s="61"/>
      <c r="G78" s="60" t="s">
        <v>1081</v>
      </c>
      <c r="H78" s="59">
        <v>3</v>
      </c>
    </row>
    <row r="79" spans="1:8" ht="58.5" customHeight="1" x14ac:dyDescent="0.25">
      <c r="A79" s="58"/>
      <c r="B79" s="70"/>
      <c r="C79" s="61"/>
      <c r="D79" s="61"/>
      <c r="E79" s="61"/>
      <c r="F79" s="61"/>
      <c r="G79" s="60" t="s">
        <v>1280</v>
      </c>
      <c r="H79" s="59">
        <v>21</v>
      </c>
    </row>
    <row r="80" spans="1:8" x14ac:dyDescent="0.25">
      <c r="A80" s="58"/>
      <c r="B80" s="70"/>
      <c r="C80" s="61"/>
      <c r="D80" s="61"/>
      <c r="E80" s="61"/>
      <c r="F80" s="61"/>
      <c r="G80" s="114" t="s">
        <v>1239</v>
      </c>
      <c r="H80" s="113"/>
    </row>
    <row r="81" spans="1:8" x14ac:dyDescent="0.25">
      <c r="A81" s="58"/>
      <c r="B81" s="70"/>
      <c r="C81" s="61"/>
      <c r="D81" s="61"/>
      <c r="E81" s="61"/>
      <c r="F81" s="61"/>
      <c r="G81" s="60" t="s">
        <v>1269</v>
      </c>
      <c r="H81" s="59">
        <v>2</v>
      </c>
    </row>
    <row r="82" spans="1:8" x14ac:dyDescent="0.25">
      <c r="A82" s="58"/>
      <c r="B82" s="70"/>
      <c r="C82" s="61"/>
      <c r="D82" s="61"/>
      <c r="E82" s="61"/>
      <c r="F82" s="61"/>
      <c r="G82" s="60" t="s">
        <v>1268</v>
      </c>
      <c r="H82" s="59">
        <v>2</v>
      </c>
    </row>
    <row r="83" spans="1:8" x14ac:dyDescent="0.25">
      <c r="A83" s="58"/>
      <c r="B83" s="70"/>
      <c r="C83" s="61"/>
      <c r="D83" s="61"/>
      <c r="E83" s="61"/>
      <c r="F83" s="61"/>
      <c r="G83" s="60" t="s">
        <v>1267</v>
      </c>
      <c r="H83" s="59">
        <v>5</v>
      </c>
    </row>
    <row r="84" spans="1:8" x14ac:dyDescent="0.25">
      <c r="A84" s="58"/>
      <c r="B84" s="70"/>
      <c r="C84" s="61"/>
      <c r="D84" s="61"/>
      <c r="E84" s="61"/>
      <c r="F84" s="61"/>
      <c r="G84" s="60" t="s">
        <v>1266</v>
      </c>
      <c r="H84" s="59">
        <v>2</v>
      </c>
    </row>
    <row r="85" spans="1:8" ht="16.5" thickBot="1" x14ac:dyDescent="0.3">
      <c r="A85" s="58"/>
      <c r="B85" s="70"/>
      <c r="C85" s="61"/>
      <c r="D85" s="61"/>
      <c r="E85" s="61"/>
      <c r="F85" s="61"/>
      <c r="G85" s="60" t="s">
        <v>1238</v>
      </c>
      <c r="H85" s="59">
        <v>8</v>
      </c>
    </row>
    <row r="86" spans="1:8" x14ac:dyDescent="0.25">
      <c r="A86" s="58"/>
      <c r="B86" s="70"/>
      <c r="C86" s="61"/>
      <c r="D86" s="61"/>
      <c r="E86" s="61"/>
      <c r="F86" s="61"/>
      <c r="G86" s="65" t="s">
        <v>1131</v>
      </c>
      <c r="H86" s="64"/>
    </row>
    <row r="87" spans="1:8" ht="31.5" x14ac:dyDescent="0.25">
      <c r="A87" s="58"/>
      <c r="B87" s="70"/>
      <c r="C87" s="61"/>
      <c r="D87" s="61"/>
      <c r="E87" s="61"/>
      <c r="F87" s="61"/>
      <c r="G87" s="60" t="s">
        <v>1178</v>
      </c>
      <c r="H87" s="59">
        <v>3</v>
      </c>
    </row>
    <row r="88" spans="1:8" ht="16.5" thickBot="1" x14ac:dyDescent="0.3">
      <c r="A88" s="58"/>
      <c r="B88" s="70"/>
      <c r="C88" s="56"/>
      <c r="D88" s="56"/>
      <c r="E88" s="56"/>
      <c r="F88" s="56"/>
      <c r="G88" s="55" t="s">
        <v>12</v>
      </c>
      <c r="H88" s="54">
        <f>SUM(H69:H75,H77:H79,H81:H85,H87:H87,)</f>
        <v>66</v>
      </c>
    </row>
    <row r="89" spans="1:8" ht="114.75" customHeight="1" thickBot="1" x14ac:dyDescent="0.3">
      <c r="A89" s="53"/>
      <c r="B89" s="69"/>
      <c r="C89" s="51" t="s">
        <v>1279</v>
      </c>
      <c r="D89" s="51"/>
      <c r="E89" s="51"/>
      <c r="F89" s="50"/>
      <c r="G89" s="49"/>
      <c r="H89" s="48"/>
    </row>
    <row r="90" spans="1:8" ht="16.5" customHeight="1" x14ac:dyDescent="0.25">
      <c r="A90" s="68">
        <v>7</v>
      </c>
      <c r="B90" s="71" t="s">
        <v>1088</v>
      </c>
      <c r="C90" s="66" t="s">
        <v>1278</v>
      </c>
      <c r="D90" s="66" t="s">
        <v>1277</v>
      </c>
      <c r="E90" s="66" t="s">
        <v>1276</v>
      </c>
      <c r="F90" s="66" t="s">
        <v>1275</v>
      </c>
      <c r="G90" s="65" t="s">
        <v>1109</v>
      </c>
      <c r="H90" s="64"/>
    </row>
    <row r="91" spans="1:8" ht="32.25" thickBot="1" x14ac:dyDescent="0.3">
      <c r="A91" s="58"/>
      <c r="B91" s="70"/>
      <c r="C91" s="61"/>
      <c r="D91" s="61"/>
      <c r="E91" s="61"/>
      <c r="F91" s="61"/>
      <c r="G91" s="60" t="s">
        <v>1274</v>
      </c>
      <c r="H91" s="59">
        <v>5</v>
      </c>
    </row>
    <row r="92" spans="1:8" x14ac:dyDescent="0.25">
      <c r="A92" s="58"/>
      <c r="B92" s="70"/>
      <c r="C92" s="61"/>
      <c r="D92" s="61"/>
      <c r="E92" s="61"/>
      <c r="F92" s="61"/>
      <c r="G92" s="65" t="s">
        <v>1273</v>
      </c>
      <c r="H92" s="64"/>
    </row>
    <row r="93" spans="1:8" x14ac:dyDescent="0.25">
      <c r="A93" s="58"/>
      <c r="B93" s="70"/>
      <c r="C93" s="61"/>
      <c r="D93" s="61"/>
      <c r="E93" s="61"/>
      <c r="F93" s="61"/>
      <c r="G93" s="60" t="s">
        <v>1272</v>
      </c>
      <c r="H93" s="59">
        <v>5</v>
      </c>
    </row>
    <row r="94" spans="1:8" x14ac:dyDescent="0.25">
      <c r="A94" s="58"/>
      <c r="B94" s="70"/>
      <c r="C94" s="61"/>
      <c r="D94" s="61"/>
      <c r="E94" s="61"/>
      <c r="F94" s="61"/>
      <c r="G94" s="60" t="s">
        <v>1271</v>
      </c>
      <c r="H94" s="59">
        <v>8</v>
      </c>
    </row>
    <row r="95" spans="1:8" ht="16.5" thickBot="1" x14ac:dyDescent="0.3">
      <c r="A95" s="58"/>
      <c r="B95" s="70"/>
      <c r="C95" s="61"/>
      <c r="D95" s="61"/>
      <c r="E95" s="61"/>
      <c r="F95" s="61"/>
      <c r="G95" s="60" t="s">
        <v>1270</v>
      </c>
      <c r="H95" s="59">
        <v>5</v>
      </c>
    </row>
    <row r="96" spans="1:8" x14ac:dyDescent="0.25">
      <c r="A96" s="58"/>
      <c r="B96" s="70"/>
      <c r="C96" s="61"/>
      <c r="D96" s="61"/>
      <c r="E96" s="61"/>
      <c r="F96" s="61"/>
      <c r="G96" s="65" t="s">
        <v>1239</v>
      </c>
      <c r="H96" s="64"/>
    </row>
    <row r="97" spans="1:8" x14ac:dyDescent="0.25">
      <c r="A97" s="58"/>
      <c r="B97" s="70"/>
      <c r="C97" s="61"/>
      <c r="D97" s="61"/>
      <c r="E97" s="61"/>
      <c r="F97" s="61"/>
      <c r="G97" s="60" t="s">
        <v>1269</v>
      </c>
      <c r="H97" s="59">
        <v>6</v>
      </c>
    </row>
    <row r="98" spans="1:8" x14ac:dyDescent="0.25">
      <c r="A98" s="58"/>
      <c r="B98" s="70"/>
      <c r="C98" s="61"/>
      <c r="D98" s="61"/>
      <c r="E98" s="61"/>
      <c r="F98" s="61"/>
      <c r="G98" s="60" t="s">
        <v>1268</v>
      </c>
      <c r="H98" s="59">
        <v>3</v>
      </c>
    </row>
    <row r="99" spans="1:8" x14ac:dyDescent="0.25">
      <c r="A99" s="58"/>
      <c r="B99" s="70"/>
      <c r="C99" s="61"/>
      <c r="D99" s="61"/>
      <c r="E99" s="61"/>
      <c r="F99" s="61"/>
      <c r="G99" s="60" t="s">
        <v>1267</v>
      </c>
      <c r="H99" s="59">
        <v>5</v>
      </c>
    </row>
    <row r="100" spans="1:8" ht="16.5" thickBot="1" x14ac:dyDescent="0.3">
      <c r="A100" s="58"/>
      <c r="B100" s="70"/>
      <c r="C100" s="61"/>
      <c r="D100" s="61"/>
      <c r="E100" s="61"/>
      <c r="F100" s="61"/>
      <c r="G100" s="60" t="s">
        <v>1266</v>
      </c>
      <c r="H100" s="59">
        <v>2</v>
      </c>
    </row>
    <row r="101" spans="1:8" x14ac:dyDescent="0.25">
      <c r="A101" s="58"/>
      <c r="B101" s="70"/>
      <c r="C101" s="61"/>
      <c r="D101" s="61"/>
      <c r="E101" s="61"/>
      <c r="F101" s="61"/>
      <c r="G101" s="65" t="s">
        <v>1265</v>
      </c>
      <c r="H101" s="64"/>
    </row>
    <row r="102" spans="1:8" ht="31.5" x14ac:dyDescent="0.25">
      <c r="A102" s="58"/>
      <c r="B102" s="70"/>
      <c r="C102" s="61"/>
      <c r="D102" s="61"/>
      <c r="E102" s="61"/>
      <c r="F102" s="61"/>
      <c r="G102" s="60" t="s">
        <v>1264</v>
      </c>
      <c r="H102" s="59">
        <v>3</v>
      </c>
    </row>
    <row r="103" spans="1:8" ht="31.5" x14ac:dyDescent="0.25">
      <c r="A103" s="58"/>
      <c r="B103" s="70"/>
      <c r="C103" s="61"/>
      <c r="D103" s="61"/>
      <c r="E103" s="61"/>
      <c r="F103" s="61"/>
      <c r="G103" s="60" t="s">
        <v>1263</v>
      </c>
      <c r="H103" s="59">
        <v>2</v>
      </c>
    </row>
    <row r="104" spans="1:8" ht="31.5" x14ac:dyDescent="0.25">
      <c r="A104" s="58"/>
      <c r="B104" s="70"/>
      <c r="C104" s="61"/>
      <c r="D104" s="61"/>
      <c r="E104" s="61"/>
      <c r="F104" s="61"/>
      <c r="G104" s="60" t="s">
        <v>1262</v>
      </c>
      <c r="H104" s="59">
        <v>7</v>
      </c>
    </row>
    <row r="105" spans="1:8" ht="31.5" x14ac:dyDescent="0.25">
      <c r="A105" s="58"/>
      <c r="B105" s="70"/>
      <c r="C105" s="61"/>
      <c r="D105" s="61"/>
      <c r="E105" s="61"/>
      <c r="F105" s="61"/>
      <c r="G105" s="60" t="s">
        <v>1261</v>
      </c>
      <c r="H105" s="59">
        <v>1</v>
      </c>
    </row>
    <row r="106" spans="1:8" ht="31.5" x14ac:dyDescent="0.25">
      <c r="A106" s="58"/>
      <c r="B106" s="70"/>
      <c r="C106" s="61"/>
      <c r="D106" s="61"/>
      <c r="E106" s="61"/>
      <c r="F106" s="61"/>
      <c r="G106" s="60" t="s">
        <v>1260</v>
      </c>
      <c r="H106" s="59">
        <v>4</v>
      </c>
    </row>
    <row r="107" spans="1:8" x14ac:dyDescent="0.25">
      <c r="A107" s="58"/>
      <c r="B107" s="70"/>
      <c r="C107" s="61"/>
      <c r="D107" s="61"/>
      <c r="E107" s="61"/>
      <c r="F107" s="61"/>
      <c r="G107" s="60" t="s">
        <v>1259</v>
      </c>
      <c r="H107" s="59">
        <v>2</v>
      </c>
    </row>
    <row r="108" spans="1:8" x14ac:dyDescent="0.25">
      <c r="A108" s="58"/>
      <c r="B108" s="70"/>
      <c r="C108" s="61"/>
      <c r="D108" s="61"/>
      <c r="E108" s="61"/>
      <c r="F108" s="61"/>
      <c r="G108" s="60" t="s">
        <v>1258</v>
      </c>
      <c r="H108" s="59">
        <v>7</v>
      </c>
    </row>
    <row r="109" spans="1:8" ht="31.5" x14ac:dyDescent="0.25">
      <c r="A109" s="58"/>
      <c r="B109" s="70"/>
      <c r="C109" s="61"/>
      <c r="D109" s="61"/>
      <c r="E109" s="61"/>
      <c r="F109" s="61"/>
      <c r="G109" s="60" t="s">
        <v>1257</v>
      </c>
      <c r="H109" s="59">
        <v>2</v>
      </c>
    </row>
    <row r="110" spans="1:8" ht="16.5" thickBot="1" x14ac:dyDescent="0.3">
      <c r="A110" s="58"/>
      <c r="B110" s="70"/>
      <c r="C110" s="61"/>
      <c r="D110" s="61"/>
      <c r="E110" s="61"/>
      <c r="F110" s="61"/>
      <c r="G110" s="60" t="s">
        <v>1256</v>
      </c>
      <c r="H110" s="59">
        <v>5</v>
      </c>
    </row>
    <row r="111" spans="1:8" x14ac:dyDescent="0.25">
      <c r="A111" s="58"/>
      <c r="B111" s="70"/>
      <c r="C111" s="61"/>
      <c r="D111" s="61"/>
      <c r="E111" s="61"/>
      <c r="F111" s="61"/>
      <c r="G111" s="65" t="s">
        <v>1207</v>
      </c>
      <c r="H111" s="64"/>
    </row>
    <row r="112" spans="1:8" ht="31.5" x14ac:dyDescent="0.25">
      <c r="A112" s="58"/>
      <c r="B112" s="70"/>
      <c r="C112" s="61"/>
      <c r="D112" s="61"/>
      <c r="E112" s="61"/>
      <c r="F112" s="61"/>
      <c r="G112" s="60" t="s">
        <v>1255</v>
      </c>
      <c r="H112" s="59">
        <v>7</v>
      </c>
    </row>
    <row r="113" spans="1:9" x14ac:dyDescent="0.25">
      <c r="A113" s="58"/>
      <c r="B113" s="70"/>
      <c r="C113" s="61"/>
      <c r="D113" s="61"/>
      <c r="E113" s="61"/>
      <c r="F113" s="61"/>
      <c r="G113" s="60" t="s">
        <v>1254</v>
      </c>
      <c r="H113" s="59">
        <v>3</v>
      </c>
    </row>
    <row r="114" spans="1:9" ht="16.5" thickBot="1" x14ac:dyDescent="0.3">
      <c r="A114" s="58"/>
      <c r="B114" s="70"/>
      <c r="C114" s="61"/>
      <c r="D114" s="61"/>
      <c r="E114" s="61"/>
      <c r="F114" s="61"/>
      <c r="G114" s="60" t="s">
        <v>1253</v>
      </c>
      <c r="H114" s="59">
        <v>5</v>
      </c>
    </row>
    <row r="115" spans="1:9" x14ac:dyDescent="0.25">
      <c r="A115" s="58"/>
      <c r="B115" s="70"/>
      <c r="C115" s="61"/>
      <c r="D115" s="61"/>
      <c r="E115" s="61"/>
      <c r="F115" s="61"/>
      <c r="G115" s="65" t="s">
        <v>1131</v>
      </c>
      <c r="H115" s="64"/>
    </row>
    <row r="116" spans="1:9" ht="31.5" x14ac:dyDescent="0.25">
      <c r="A116" s="58"/>
      <c r="B116" s="70"/>
      <c r="C116" s="61"/>
      <c r="D116" s="61"/>
      <c r="E116" s="61"/>
      <c r="F116" s="61"/>
      <c r="G116" s="60" t="s">
        <v>1130</v>
      </c>
      <c r="H116" s="59">
        <v>2</v>
      </c>
    </row>
    <row r="117" spans="1:9" ht="31.5" x14ac:dyDescent="0.25">
      <c r="A117" s="58"/>
      <c r="B117" s="70"/>
      <c r="C117" s="61"/>
      <c r="D117" s="61"/>
      <c r="E117" s="61"/>
      <c r="F117" s="61"/>
      <c r="G117" s="60" t="s">
        <v>1184</v>
      </c>
      <c r="H117" s="59">
        <v>2</v>
      </c>
    </row>
    <row r="118" spans="1:9" ht="31.5" x14ac:dyDescent="0.25">
      <c r="A118" s="58"/>
      <c r="B118" s="70"/>
      <c r="C118" s="61"/>
      <c r="D118" s="61"/>
      <c r="E118" s="61"/>
      <c r="F118" s="61"/>
      <c r="G118" s="60" t="s">
        <v>1183</v>
      </c>
      <c r="H118" s="59">
        <v>1</v>
      </c>
    </row>
    <row r="119" spans="1:9" ht="31.5" x14ac:dyDescent="0.25">
      <c r="A119" s="58"/>
      <c r="B119" s="70"/>
      <c r="C119" s="61"/>
      <c r="D119" s="61"/>
      <c r="E119" s="61"/>
      <c r="F119" s="61"/>
      <c r="G119" s="60" t="s">
        <v>1182</v>
      </c>
      <c r="H119" s="59">
        <v>1</v>
      </c>
    </row>
    <row r="120" spans="1:9" ht="31.5" x14ac:dyDescent="0.25">
      <c r="A120" s="58"/>
      <c r="B120" s="70"/>
      <c r="C120" s="61"/>
      <c r="D120" s="61"/>
      <c r="E120" s="61"/>
      <c r="F120" s="61"/>
      <c r="G120" s="60" t="s">
        <v>1181</v>
      </c>
      <c r="H120" s="59">
        <v>1</v>
      </c>
    </row>
    <row r="121" spans="1:9" ht="31.5" x14ac:dyDescent="0.25">
      <c r="A121" s="58"/>
      <c r="B121" s="70"/>
      <c r="C121" s="61"/>
      <c r="D121" s="61"/>
      <c r="E121" s="61"/>
      <c r="F121" s="61"/>
      <c r="G121" s="60" t="s">
        <v>1180</v>
      </c>
      <c r="H121" s="59">
        <v>1</v>
      </c>
    </row>
    <row r="122" spans="1:9" ht="31.5" x14ac:dyDescent="0.25">
      <c r="A122" s="58"/>
      <c r="B122" s="70"/>
      <c r="C122" s="61"/>
      <c r="D122" s="61"/>
      <c r="E122" s="61"/>
      <c r="F122" s="61"/>
      <c r="G122" s="60" t="s">
        <v>1179</v>
      </c>
      <c r="H122" s="59">
        <v>1</v>
      </c>
    </row>
    <row r="123" spans="1:9" ht="16.5" thickBot="1" x14ac:dyDescent="0.3">
      <c r="A123" s="58"/>
      <c r="B123" s="70"/>
      <c r="C123" s="56"/>
      <c r="D123" s="56"/>
      <c r="E123" s="56"/>
      <c r="F123" s="56"/>
      <c r="G123" s="55" t="s">
        <v>12</v>
      </c>
      <c r="H123" s="54">
        <f>SUM(H91:H91,H93:H95,H97:H100,H102:H110,H112:H114,H116:H122,)</f>
        <v>96</v>
      </c>
    </row>
    <row r="124" spans="1:9" ht="116.25" customHeight="1" thickBot="1" x14ac:dyDescent="0.3">
      <c r="A124" s="53"/>
      <c r="B124" s="69"/>
      <c r="C124" s="51" t="s">
        <v>1252</v>
      </c>
      <c r="D124" s="51"/>
      <c r="E124" s="51"/>
      <c r="F124" s="50"/>
      <c r="G124" s="49"/>
      <c r="H124" s="48"/>
    </row>
    <row r="125" spans="1:9" ht="16.5" customHeight="1" x14ac:dyDescent="0.25">
      <c r="A125" s="68">
        <v>8</v>
      </c>
      <c r="B125" s="71" t="s">
        <v>1105</v>
      </c>
      <c r="C125" s="66" t="s">
        <v>1251</v>
      </c>
      <c r="D125" s="66" t="s">
        <v>1250</v>
      </c>
      <c r="E125" s="66" t="s">
        <v>1249</v>
      </c>
      <c r="F125" s="66" t="s">
        <v>1248</v>
      </c>
      <c r="G125" s="65" t="s">
        <v>1128</v>
      </c>
      <c r="H125" s="64"/>
    </row>
    <row r="126" spans="1:9" ht="31.5" x14ac:dyDescent="0.25">
      <c r="A126" s="58"/>
      <c r="B126" s="70"/>
      <c r="C126" s="61"/>
      <c r="D126" s="61"/>
      <c r="E126" s="61"/>
      <c r="F126" s="61"/>
      <c r="G126" s="60" t="s">
        <v>1247</v>
      </c>
      <c r="H126" s="59">
        <v>1</v>
      </c>
      <c r="I126" s="111"/>
    </row>
    <row r="127" spans="1:9" ht="31.5" x14ac:dyDescent="0.25">
      <c r="A127" s="58"/>
      <c r="B127" s="70"/>
      <c r="C127" s="61"/>
      <c r="D127" s="61"/>
      <c r="E127" s="61"/>
      <c r="F127" s="61"/>
      <c r="G127" s="60" t="s">
        <v>1127</v>
      </c>
      <c r="H127" s="59">
        <v>1</v>
      </c>
      <c r="I127" s="111"/>
    </row>
    <row r="128" spans="1:9" ht="32.25" thickBot="1" x14ac:dyDescent="0.3">
      <c r="A128" s="58"/>
      <c r="B128" s="70"/>
      <c r="C128" s="61"/>
      <c r="D128" s="61"/>
      <c r="E128" s="61"/>
      <c r="F128" s="61"/>
      <c r="G128" s="60" t="s">
        <v>1246</v>
      </c>
      <c r="H128" s="59">
        <v>1</v>
      </c>
      <c r="I128" s="111"/>
    </row>
    <row r="129" spans="1:9" x14ac:dyDescent="0.25">
      <c r="A129" s="58"/>
      <c r="B129" s="70"/>
      <c r="C129" s="61"/>
      <c r="D129" s="61"/>
      <c r="E129" s="61"/>
      <c r="F129" s="61"/>
      <c r="G129" s="65" t="s">
        <v>1155</v>
      </c>
      <c r="H129" s="64"/>
    </row>
    <row r="130" spans="1:9" ht="47.25" x14ac:dyDescent="0.25">
      <c r="A130" s="58"/>
      <c r="B130" s="70"/>
      <c r="C130" s="61"/>
      <c r="D130" s="61"/>
      <c r="E130" s="61"/>
      <c r="F130" s="61"/>
      <c r="G130" s="60" t="s">
        <v>1154</v>
      </c>
      <c r="H130" s="112">
        <v>1</v>
      </c>
      <c r="I130" s="111"/>
    </row>
    <row r="131" spans="1:9" ht="16.5" thickBot="1" x14ac:dyDescent="0.3">
      <c r="A131" s="58"/>
      <c r="B131" s="70"/>
      <c r="C131" s="56"/>
      <c r="D131" s="56"/>
      <c r="E131" s="56"/>
      <c r="F131" s="56"/>
      <c r="G131" s="55" t="s">
        <v>12</v>
      </c>
      <c r="H131" s="54">
        <f>SUM(H126:H128,H130:H130)</f>
        <v>4</v>
      </c>
    </row>
    <row r="132" spans="1:9" ht="89.25" customHeight="1" thickBot="1" x14ac:dyDescent="0.3">
      <c r="A132" s="53"/>
      <c r="B132" s="69"/>
      <c r="C132" s="51" t="s">
        <v>1245</v>
      </c>
      <c r="D132" s="51"/>
      <c r="E132" s="51"/>
      <c r="F132" s="50"/>
      <c r="G132" s="49"/>
      <c r="H132" s="48"/>
    </row>
    <row r="133" spans="1:9" ht="16.5" customHeight="1" x14ac:dyDescent="0.25">
      <c r="A133" s="68">
        <v>9</v>
      </c>
      <c r="B133" s="71" t="s">
        <v>1088</v>
      </c>
      <c r="C133" s="66" t="s">
        <v>1244</v>
      </c>
      <c r="D133" s="66" t="s">
        <v>1243</v>
      </c>
      <c r="E133" s="66" t="s">
        <v>1242</v>
      </c>
      <c r="F133" s="66" t="s">
        <v>1241</v>
      </c>
      <c r="G133" s="65" t="s">
        <v>1109</v>
      </c>
      <c r="H133" s="64"/>
    </row>
    <row r="134" spans="1:9" ht="38.25" customHeight="1" thickBot="1" x14ac:dyDescent="0.3">
      <c r="A134" s="58"/>
      <c r="B134" s="70"/>
      <c r="C134" s="61"/>
      <c r="D134" s="61"/>
      <c r="E134" s="61"/>
      <c r="F134" s="61"/>
      <c r="G134" s="60" t="s">
        <v>1240</v>
      </c>
      <c r="H134" s="59">
        <v>10</v>
      </c>
    </row>
    <row r="135" spans="1:9" x14ac:dyDescent="0.25">
      <c r="A135" s="58"/>
      <c r="B135" s="70"/>
      <c r="C135" s="61"/>
      <c r="D135" s="61"/>
      <c r="E135" s="61"/>
      <c r="F135" s="61"/>
      <c r="G135" s="65" t="s">
        <v>1239</v>
      </c>
      <c r="H135" s="64"/>
    </row>
    <row r="136" spans="1:9" ht="16.5" thickBot="1" x14ac:dyDescent="0.3">
      <c r="A136" s="58"/>
      <c r="B136" s="70"/>
      <c r="C136" s="61"/>
      <c r="D136" s="61"/>
      <c r="E136" s="61"/>
      <c r="F136" s="61"/>
      <c r="G136" s="60" t="s">
        <v>1238</v>
      </c>
      <c r="H136" s="59">
        <v>1</v>
      </c>
    </row>
    <row r="137" spans="1:9" ht="15.75" customHeight="1" x14ac:dyDescent="0.25">
      <c r="A137" s="58"/>
      <c r="B137" s="70"/>
      <c r="C137" s="61"/>
      <c r="D137" s="61"/>
      <c r="E137" s="61"/>
      <c r="F137" s="61"/>
      <c r="G137" s="65" t="s">
        <v>1128</v>
      </c>
      <c r="H137" s="64"/>
    </row>
    <row r="138" spans="1:9" x14ac:dyDescent="0.25">
      <c r="A138" s="58"/>
      <c r="B138" s="70"/>
      <c r="C138" s="61"/>
      <c r="D138" s="61"/>
      <c r="E138" s="61"/>
      <c r="F138" s="61"/>
      <c r="G138" s="60" t="s">
        <v>1237</v>
      </c>
      <c r="H138" s="59">
        <v>1</v>
      </c>
    </row>
    <row r="139" spans="1:9" ht="31.5" x14ac:dyDescent="0.25">
      <c r="A139" s="58"/>
      <c r="B139" s="70"/>
      <c r="C139" s="61"/>
      <c r="D139" s="61"/>
      <c r="E139" s="61"/>
      <c r="F139" s="61"/>
      <c r="G139" s="60" t="s">
        <v>1127</v>
      </c>
      <c r="H139" s="59">
        <v>1</v>
      </c>
    </row>
    <row r="140" spans="1:9" ht="16.5" thickBot="1" x14ac:dyDescent="0.3">
      <c r="A140" s="58"/>
      <c r="B140" s="70"/>
      <c r="C140" s="56"/>
      <c r="D140" s="56"/>
      <c r="E140" s="56"/>
      <c r="F140" s="56"/>
      <c r="G140" s="55" t="s">
        <v>12</v>
      </c>
      <c r="H140" s="54">
        <f>SUM(H134:H134,H136:H136,H138:H139)</f>
        <v>13</v>
      </c>
    </row>
    <row r="141" spans="1:9" ht="98.25" customHeight="1" thickBot="1" x14ac:dyDescent="0.3">
      <c r="A141" s="53"/>
      <c r="B141" s="69"/>
      <c r="C141" s="51" t="s">
        <v>1236</v>
      </c>
      <c r="D141" s="51"/>
      <c r="E141" s="51"/>
      <c r="F141" s="50"/>
      <c r="G141" s="49"/>
      <c r="H141" s="48"/>
    </row>
    <row r="142" spans="1:9" ht="16.5" customHeight="1" x14ac:dyDescent="0.25">
      <c r="A142" s="68">
        <v>10</v>
      </c>
      <c r="B142" s="71" t="s">
        <v>1113</v>
      </c>
      <c r="C142" s="66" t="s">
        <v>1235</v>
      </c>
      <c r="D142" s="66" t="s">
        <v>1234</v>
      </c>
      <c r="E142" s="66" t="s">
        <v>1233</v>
      </c>
      <c r="F142" s="66" t="s">
        <v>1232</v>
      </c>
      <c r="G142" s="65" t="s">
        <v>1194</v>
      </c>
      <c r="H142" s="64"/>
    </row>
    <row r="143" spans="1:9" ht="32.25" thickBot="1" x14ac:dyDescent="0.3">
      <c r="A143" s="58"/>
      <c r="B143" s="70"/>
      <c r="C143" s="61"/>
      <c r="D143" s="61"/>
      <c r="E143" s="61"/>
      <c r="F143" s="61"/>
      <c r="G143" s="60" t="s">
        <v>1187</v>
      </c>
      <c r="H143" s="59">
        <v>3</v>
      </c>
    </row>
    <row r="144" spans="1:9" x14ac:dyDescent="0.25">
      <c r="A144" s="58"/>
      <c r="B144" s="70"/>
      <c r="C144" s="61"/>
      <c r="D144" s="61"/>
      <c r="E144" s="61"/>
      <c r="F144" s="61"/>
      <c r="G144" s="65" t="s">
        <v>1109</v>
      </c>
      <c r="H144" s="64"/>
    </row>
    <row r="145" spans="1:8" ht="31.5" x14ac:dyDescent="0.25">
      <c r="A145" s="58"/>
      <c r="B145" s="70"/>
      <c r="C145" s="61"/>
      <c r="D145" s="61"/>
      <c r="E145" s="61"/>
      <c r="F145" s="61"/>
      <c r="G145" s="60" t="s">
        <v>952</v>
      </c>
      <c r="H145" s="59">
        <v>3</v>
      </c>
    </row>
    <row r="146" spans="1:8" ht="193.5" customHeight="1" thickBot="1" x14ac:dyDescent="0.3">
      <c r="A146" s="58"/>
      <c r="B146" s="70"/>
      <c r="C146" s="56"/>
      <c r="D146" s="56"/>
      <c r="E146" s="56"/>
      <c r="F146" s="56"/>
      <c r="G146" s="55" t="s">
        <v>12</v>
      </c>
      <c r="H146" s="54">
        <f>SUM(H143:H143,H145:H145)</f>
        <v>6</v>
      </c>
    </row>
    <row r="147" spans="1:8" ht="83.25" customHeight="1" thickBot="1" x14ac:dyDescent="0.3">
      <c r="A147" s="53"/>
      <c r="B147" s="69"/>
      <c r="C147" s="51" t="s">
        <v>1231</v>
      </c>
      <c r="D147" s="51"/>
      <c r="E147" s="51"/>
      <c r="F147" s="50"/>
      <c r="G147" s="49"/>
      <c r="H147" s="48"/>
    </row>
    <row r="148" spans="1:8" ht="16.5" customHeight="1" x14ac:dyDescent="0.25">
      <c r="A148" s="68">
        <v>11</v>
      </c>
      <c r="B148" s="71" t="s">
        <v>1113</v>
      </c>
      <c r="C148" s="66" t="s">
        <v>1230</v>
      </c>
      <c r="D148" s="66" t="s">
        <v>1229</v>
      </c>
      <c r="E148" s="66" t="s">
        <v>1228</v>
      </c>
      <c r="F148" s="66" t="s">
        <v>1227</v>
      </c>
      <c r="G148" s="65" t="s">
        <v>1109</v>
      </c>
      <c r="H148" s="64"/>
    </row>
    <row r="149" spans="1:8" ht="31.5" x14ac:dyDescent="0.25">
      <c r="A149" s="58"/>
      <c r="B149" s="70"/>
      <c r="C149" s="61"/>
      <c r="D149" s="61"/>
      <c r="E149" s="61"/>
      <c r="F149" s="61"/>
      <c r="G149" s="60" t="s">
        <v>1108</v>
      </c>
      <c r="H149" s="59">
        <v>10</v>
      </c>
    </row>
    <row r="150" spans="1:8" ht="48" thickBot="1" x14ac:dyDescent="0.3">
      <c r="A150" s="58"/>
      <c r="B150" s="70"/>
      <c r="C150" s="61"/>
      <c r="D150" s="61"/>
      <c r="E150" s="61"/>
      <c r="F150" s="61"/>
      <c r="G150" s="60" t="s">
        <v>1226</v>
      </c>
      <c r="H150" s="59">
        <v>1</v>
      </c>
    </row>
    <row r="151" spans="1:8" x14ac:dyDescent="0.25">
      <c r="A151" s="58"/>
      <c r="B151" s="70"/>
      <c r="C151" s="61"/>
      <c r="D151" s="61"/>
      <c r="E151" s="61"/>
      <c r="F151" s="61"/>
      <c r="G151" s="65" t="s">
        <v>1225</v>
      </c>
      <c r="H151" s="64"/>
    </row>
    <row r="152" spans="1:8" ht="31.5" x14ac:dyDescent="0.25">
      <c r="A152" s="58"/>
      <c r="B152" s="70"/>
      <c r="C152" s="61"/>
      <c r="D152" s="61"/>
      <c r="E152" s="61"/>
      <c r="F152" s="61"/>
      <c r="G152" s="60" t="s">
        <v>1224</v>
      </c>
      <c r="H152" s="59">
        <v>1</v>
      </c>
    </row>
    <row r="153" spans="1:8" ht="47.25" x14ac:dyDescent="0.25">
      <c r="A153" s="58"/>
      <c r="B153" s="70"/>
      <c r="C153" s="61"/>
      <c r="D153" s="61"/>
      <c r="E153" s="61"/>
      <c r="F153" s="61"/>
      <c r="G153" s="60" t="s">
        <v>1223</v>
      </c>
      <c r="H153" s="59">
        <v>1</v>
      </c>
    </row>
    <row r="154" spans="1:8" ht="47.25" x14ac:dyDescent="0.25">
      <c r="A154" s="58"/>
      <c r="B154" s="70"/>
      <c r="C154" s="61"/>
      <c r="D154" s="61"/>
      <c r="E154" s="61"/>
      <c r="F154" s="61"/>
      <c r="G154" s="60" t="s">
        <v>1222</v>
      </c>
      <c r="H154" s="59">
        <v>2</v>
      </c>
    </row>
    <row r="155" spans="1:8" ht="47.25" x14ac:dyDescent="0.25">
      <c r="A155" s="58"/>
      <c r="B155" s="70"/>
      <c r="C155" s="61"/>
      <c r="D155" s="61"/>
      <c r="E155" s="61"/>
      <c r="F155" s="61"/>
      <c r="G155" s="60" t="s">
        <v>1221</v>
      </c>
      <c r="H155" s="59">
        <v>1</v>
      </c>
    </row>
    <row r="156" spans="1:8" ht="63" x14ac:dyDescent="0.25">
      <c r="A156" s="58"/>
      <c r="B156" s="70"/>
      <c r="C156" s="61"/>
      <c r="D156" s="61"/>
      <c r="E156" s="61"/>
      <c r="F156" s="61"/>
      <c r="G156" s="60" t="s">
        <v>1220</v>
      </c>
      <c r="H156" s="59">
        <v>2</v>
      </c>
    </row>
    <row r="157" spans="1:8" ht="47.25" x14ac:dyDescent="0.25">
      <c r="A157" s="58"/>
      <c r="B157" s="70"/>
      <c r="C157" s="61"/>
      <c r="D157" s="61"/>
      <c r="E157" s="61"/>
      <c r="F157" s="61"/>
      <c r="G157" s="60" t="s">
        <v>1219</v>
      </c>
      <c r="H157" s="59">
        <v>7</v>
      </c>
    </row>
    <row r="158" spans="1:8" x14ac:dyDescent="0.25">
      <c r="A158" s="58"/>
      <c r="B158" s="70"/>
      <c r="C158" s="61"/>
      <c r="D158" s="61"/>
      <c r="E158" s="61"/>
      <c r="F158" s="61"/>
      <c r="G158" s="60" t="s">
        <v>1218</v>
      </c>
      <c r="H158" s="59">
        <v>1</v>
      </c>
    </row>
    <row r="159" spans="1:8" ht="31.5" x14ac:dyDescent="0.25">
      <c r="A159" s="58"/>
      <c r="B159" s="70"/>
      <c r="C159" s="61"/>
      <c r="D159" s="61"/>
      <c r="E159" s="61"/>
      <c r="F159" s="61"/>
      <c r="G159" s="60" t="s">
        <v>1217</v>
      </c>
      <c r="H159" s="59">
        <v>3</v>
      </c>
    </row>
    <row r="160" spans="1:8" ht="63.75" thickBot="1" x14ac:dyDescent="0.3">
      <c r="A160" s="58"/>
      <c r="B160" s="70"/>
      <c r="C160" s="61"/>
      <c r="D160" s="61"/>
      <c r="E160" s="61"/>
      <c r="F160" s="61"/>
      <c r="G160" s="60" t="s">
        <v>1216</v>
      </c>
      <c r="H160" s="59">
        <v>18</v>
      </c>
    </row>
    <row r="161" spans="1:8" x14ac:dyDescent="0.25">
      <c r="A161" s="58"/>
      <c r="B161" s="70"/>
      <c r="C161" s="61"/>
      <c r="D161" s="61"/>
      <c r="E161" s="61"/>
      <c r="F161" s="61"/>
      <c r="G161" s="65" t="s">
        <v>547</v>
      </c>
      <c r="H161" s="64"/>
    </row>
    <row r="162" spans="1:8" ht="31.5" x14ac:dyDescent="0.25">
      <c r="A162" s="58"/>
      <c r="B162" s="70"/>
      <c r="C162" s="61"/>
      <c r="D162" s="61"/>
      <c r="E162" s="61"/>
      <c r="F162" s="61"/>
      <c r="G162" s="60" t="s">
        <v>1215</v>
      </c>
      <c r="H162" s="59">
        <v>5</v>
      </c>
    </row>
    <row r="163" spans="1:8" ht="31.5" x14ac:dyDescent="0.25">
      <c r="A163" s="58"/>
      <c r="B163" s="70"/>
      <c r="C163" s="61"/>
      <c r="D163" s="61"/>
      <c r="E163" s="61"/>
      <c r="F163" s="61"/>
      <c r="G163" s="60" t="s">
        <v>847</v>
      </c>
      <c r="H163" s="59">
        <v>4</v>
      </c>
    </row>
    <row r="164" spans="1:8" ht="31.5" x14ac:dyDescent="0.25">
      <c r="A164" s="58"/>
      <c r="B164" s="70"/>
      <c r="C164" s="61"/>
      <c r="D164" s="61"/>
      <c r="E164" s="61"/>
      <c r="F164" s="61"/>
      <c r="G164" s="60" t="s">
        <v>1214</v>
      </c>
      <c r="H164" s="59">
        <v>3</v>
      </c>
    </row>
    <row r="165" spans="1:8" ht="32.25" thickBot="1" x14ac:dyDescent="0.3">
      <c r="A165" s="58"/>
      <c r="B165" s="70"/>
      <c r="C165" s="61"/>
      <c r="D165" s="61"/>
      <c r="E165" s="61"/>
      <c r="F165" s="61"/>
      <c r="G165" s="60" t="s">
        <v>1213</v>
      </c>
      <c r="H165" s="59">
        <v>1</v>
      </c>
    </row>
    <row r="166" spans="1:8" x14ac:dyDescent="0.25">
      <c r="A166" s="58"/>
      <c r="B166" s="70"/>
      <c r="C166" s="61"/>
      <c r="D166" s="61"/>
      <c r="E166" s="61"/>
      <c r="F166" s="61"/>
      <c r="G166" s="65" t="s">
        <v>1097</v>
      </c>
      <c r="H166" s="64"/>
    </row>
    <row r="167" spans="1:8" ht="16.5" thickBot="1" x14ac:dyDescent="0.3">
      <c r="A167" s="58"/>
      <c r="B167" s="70"/>
      <c r="C167" s="61"/>
      <c r="D167" s="61"/>
      <c r="E167" s="61"/>
      <c r="F167" s="61"/>
      <c r="G167" s="60" t="s">
        <v>1174</v>
      </c>
      <c r="H167" s="59">
        <v>4</v>
      </c>
    </row>
    <row r="168" spans="1:8" x14ac:dyDescent="0.25">
      <c r="A168" s="58"/>
      <c r="B168" s="70"/>
      <c r="C168" s="61"/>
      <c r="D168" s="61"/>
      <c r="E168" s="61"/>
      <c r="F168" s="61"/>
      <c r="G168" s="65" t="s">
        <v>1092</v>
      </c>
      <c r="H168" s="64"/>
    </row>
    <row r="169" spans="1:8" ht="31.5" x14ac:dyDescent="0.25">
      <c r="A169" s="58"/>
      <c r="B169" s="70"/>
      <c r="C169" s="61"/>
      <c r="D169" s="61"/>
      <c r="E169" s="61"/>
      <c r="F169" s="61"/>
      <c r="G169" s="60" t="s">
        <v>1138</v>
      </c>
      <c r="H169" s="59">
        <v>7</v>
      </c>
    </row>
    <row r="170" spans="1:8" x14ac:dyDescent="0.25">
      <c r="A170" s="58"/>
      <c r="B170" s="70"/>
      <c r="C170" s="61"/>
      <c r="D170" s="61"/>
      <c r="E170" s="61"/>
      <c r="F170" s="61"/>
      <c r="G170" s="60" t="s">
        <v>1091</v>
      </c>
      <c r="H170" s="59">
        <v>7</v>
      </c>
    </row>
    <row r="171" spans="1:8" x14ac:dyDescent="0.25">
      <c r="A171" s="58"/>
      <c r="B171" s="70"/>
      <c r="C171" s="61"/>
      <c r="D171" s="61"/>
      <c r="E171" s="61"/>
      <c r="F171" s="61"/>
      <c r="G171" s="60" t="s">
        <v>1090</v>
      </c>
      <c r="H171" s="59">
        <v>7</v>
      </c>
    </row>
    <row r="172" spans="1:8" ht="16.5" thickBot="1" x14ac:dyDescent="0.3">
      <c r="A172" s="58"/>
      <c r="B172" s="70"/>
      <c r="C172" s="56"/>
      <c r="D172" s="56"/>
      <c r="E172" s="56"/>
      <c r="F172" s="56"/>
      <c r="G172" s="55" t="s">
        <v>12</v>
      </c>
      <c r="H172" s="54">
        <f>SUM(H169:H171,H167,H162:H165,H152:H160,H149:H150)</f>
        <v>85</v>
      </c>
    </row>
    <row r="173" spans="1:8" ht="114.75" customHeight="1" thickBot="1" x14ac:dyDescent="0.3">
      <c r="A173" s="53"/>
      <c r="B173" s="69"/>
      <c r="C173" s="51" t="s">
        <v>1212</v>
      </c>
      <c r="D173" s="51"/>
      <c r="E173" s="51"/>
      <c r="F173" s="50"/>
      <c r="G173" s="49"/>
      <c r="H173" s="48"/>
    </row>
    <row r="174" spans="1:8" ht="16.5" customHeight="1" x14ac:dyDescent="0.25">
      <c r="A174" s="68">
        <v>12</v>
      </c>
      <c r="B174" s="71" t="s">
        <v>1088</v>
      </c>
      <c r="C174" s="66" t="s">
        <v>1211</v>
      </c>
      <c r="D174" s="66" t="s">
        <v>1210</v>
      </c>
      <c r="E174" s="66" t="s">
        <v>1209</v>
      </c>
      <c r="F174" s="66" t="s">
        <v>1208</v>
      </c>
      <c r="G174" s="65" t="s">
        <v>1109</v>
      </c>
      <c r="H174" s="64"/>
    </row>
    <row r="175" spans="1:8" ht="32.25" thickBot="1" x14ac:dyDescent="0.3">
      <c r="A175" s="58"/>
      <c r="B175" s="70"/>
      <c r="C175" s="61"/>
      <c r="D175" s="61"/>
      <c r="E175" s="61"/>
      <c r="F175" s="61"/>
      <c r="G175" s="60" t="s">
        <v>1200</v>
      </c>
      <c r="H175" s="59">
        <v>4</v>
      </c>
    </row>
    <row r="176" spans="1:8" x14ac:dyDescent="0.25">
      <c r="A176" s="58"/>
      <c r="B176" s="70"/>
      <c r="C176" s="61"/>
      <c r="D176" s="61"/>
      <c r="E176" s="61"/>
      <c r="F176" s="61"/>
      <c r="G176" s="65" t="s">
        <v>1207</v>
      </c>
      <c r="H176" s="64"/>
    </row>
    <row r="177" spans="1:8" ht="32.25" thickBot="1" x14ac:dyDescent="0.3">
      <c r="A177" s="58"/>
      <c r="B177" s="70"/>
      <c r="C177" s="61"/>
      <c r="D177" s="61"/>
      <c r="E177" s="61"/>
      <c r="F177" s="61"/>
      <c r="G177" s="60" t="s">
        <v>1206</v>
      </c>
      <c r="H177" s="59">
        <v>3</v>
      </c>
    </row>
    <row r="178" spans="1:8" x14ac:dyDescent="0.25">
      <c r="A178" s="58"/>
      <c r="B178" s="70"/>
      <c r="C178" s="61"/>
      <c r="D178" s="61"/>
      <c r="E178" s="61"/>
      <c r="F178" s="61"/>
      <c r="G178" s="65" t="s">
        <v>1131</v>
      </c>
      <c r="H178" s="64"/>
    </row>
    <row r="179" spans="1:8" ht="32.25" thickBot="1" x14ac:dyDescent="0.3">
      <c r="A179" s="58"/>
      <c r="B179" s="70"/>
      <c r="C179" s="61"/>
      <c r="D179" s="61"/>
      <c r="E179" s="61"/>
      <c r="F179" s="61"/>
      <c r="G179" s="60" t="s">
        <v>1177</v>
      </c>
      <c r="H179" s="59">
        <v>4</v>
      </c>
    </row>
    <row r="180" spans="1:8" x14ac:dyDescent="0.25">
      <c r="A180" s="58"/>
      <c r="B180" s="70"/>
      <c r="C180" s="61"/>
      <c r="D180" s="61"/>
      <c r="E180" s="61"/>
      <c r="F180" s="61"/>
      <c r="G180" s="65" t="s">
        <v>1100</v>
      </c>
      <c r="H180" s="64"/>
    </row>
    <row r="181" spans="1:8" ht="32.25" thickBot="1" x14ac:dyDescent="0.3">
      <c r="A181" s="58"/>
      <c r="B181" s="70"/>
      <c r="C181" s="61"/>
      <c r="D181" s="61"/>
      <c r="E181" s="61"/>
      <c r="F181" s="61"/>
      <c r="G181" s="60" t="s">
        <v>1098</v>
      </c>
      <c r="H181" s="59">
        <v>1</v>
      </c>
    </row>
    <row r="182" spans="1:8" x14ac:dyDescent="0.25">
      <c r="A182" s="58"/>
      <c r="B182" s="70"/>
      <c r="C182" s="61"/>
      <c r="D182" s="61"/>
      <c r="E182" s="61"/>
      <c r="F182" s="61"/>
      <c r="G182" s="65" t="s">
        <v>1097</v>
      </c>
      <c r="H182" s="64"/>
    </row>
    <row r="183" spans="1:8" x14ac:dyDescent="0.25">
      <c r="A183" s="58"/>
      <c r="B183" s="70"/>
      <c r="C183" s="61"/>
      <c r="D183" s="61"/>
      <c r="E183" s="61"/>
      <c r="F183" s="61"/>
      <c r="G183" s="60" t="s">
        <v>1174</v>
      </c>
      <c r="H183" s="59">
        <v>1</v>
      </c>
    </row>
    <row r="184" spans="1:8" ht="16.5" thickBot="1" x14ac:dyDescent="0.3">
      <c r="A184" s="58"/>
      <c r="B184" s="70"/>
      <c r="C184" s="56"/>
      <c r="D184" s="56"/>
      <c r="E184" s="56"/>
      <c r="F184" s="56"/>
      <c r="G184" s="55" t="s">
        <v>12</v>
      </c>
      <c r="H184" s="54">
        <f>SUM(H183,H181,H179,H177,H175)</f>
        <v>13</v>
      </c>
    </row>
    <row r="185" spans="1:8" ht="150" customHeight="1" thickBot="1" x14ac:dyDescent="0.3">
      <c r="A185" s="53"/>
      <c r="B185" s="69"/>
      <c r="C185" s="51" t="s">
        <v>1205</v>
      </c>
      <c r="D185" s="51"/>
      <c r="E185" s="51"/>
      <c r="F185" s="50"/>
      <c r="G185" s="49"/>
      <c r="H185" s="48"/>
    </row>
    <row r="186" spans="1:8" ht="16.5" customHeight="1" x14ac:dyDescent="0.25">
      <c r="A186" s="68">
        <v>13</v>
      </c>
      <c r="B186" s="71" t="s">
        <v>1088</v>
      </c>
      <c r="C186" s="66" t="s">
        <v>1204</v>
      </c>
      <c r="D186" s="66" t="s">
        <v>1203</v>
      </c>
      <c r="E186" s="66" t="s">
        <v>1202</v>
      </c>
      <c r="F186" s="66" t="s">
        <v>1201</v>
      </c>
      <c r="G186" s="65" t="s">
        <v>1109</v>
      </c>
      <c r="H186" s="64"/>
    </row>
    <row r="187" spans="1:8" ht="32.25" thickBot="1" x14ac:dyDescent="0.3">
      <c r="A187" s="58"/>
      <c r="B187" s="70"/>
      <c r="C187" s="61"/>
      <c r="D187" s="61"/>
      <c r="E187" s="61"/>
      <c r="F187" s="61"/>
      <c r="G187" s="60" t="s">
        <v>1200</v>
      </c>
      <c r="H187" s="59">
        <v>1</v>
      </c>
    </row>
    <row r="188" spans="1:8" x14ac:dyDescent="0.25">
      <c r="A188" s="58"/>
      <c r="B188" s="70"/>
      <c r="C188" s="61"/>
      <c r="D188" s="61"/>
      <c r="E188" s="61"/>
      <c r="F188" s="61"/>
      <c r="G188" s="65" t="s">
        <v>1092</v>
      </c>
      <c r="H188" s="64"/>
    </row>
    <row r="189" spans="1:8" ht="31.5" x14ac:dyDescent="0.25">
      <c r="A189" s="58"/>
      <c r="B189" s="70"/>
      <c r="C189" s="61"/>
      <c r="D189" s="61"/>
      <c r="E189" s="61"/>
      <c r="F189" s="61"/>
      <c r="G189" s="60" t="s">
        <v>1138</v>
      </c>
      <c r="H189" s="59">
        <v>7</v>
      </c>
    </row>
    <row r="190" spans="1:8" x14ac:dyDescent="0.25">
      <c r="A190" s="58"/>
      <c r="B190" s="70"/>
      <c r="C190" s="61"/>
      <c r="D190" s="61"/>
      <c r="E190" s="61"/>
      <c r="F190" s="61"/>
      <c r="G190" s="60" t="s">
        <v>1091</v>
      </c>
      <c r="H190" s="59">
        <v>1</v>
      </c>
    </row>
    <row r="191" spans="1:8" x14ac:dyDescent="0.25">
      <c r="A191" s="58"/>
      <c r="B191" s="70"/>
      <c r="C191" s="61"/>
      <c r="D191" s="61"/>
      <c r="E191" s="61"/>
      <c r="F191" s="61"/>
      <c r="G191" s="60" t="s">
        <v>1090</v>
      </c>
      <c r="H191" s="59">
        <v>1</v>
      </c>
    </row>
    <row r="192" spans="1:8" ht="31.5" x14ac:dyDescent="0.25">
      <c r="A192" s="58"/>
      <c r="B192" s="70"/>
      <c r="C192" s="61"/>
      <c r="D192" s="61"/>
      <c r="E192" s="61"/>
      <c r="F192" s="61"/>
      <c r="G192" s="60" t="s">
        <v>1137</v>
      </c>
      <c r="H192" s="59">
        <v>1</v>
      </c>
    </row>
    <row r="193" spans="1:8" ht="16.5" thickBot="1" x14ac:dyDescent="0.3">
      <c r="A193" s="58"/>
      <c r="B193" s="70"/>
      <c r="C193" s="56"/>
      <c r="D193" s="56"/>
      <c r="E193" s="56"/>
      <c r="F193" s="56"/>
      <c r="G193" s="55" t="s">
        <v>12</v>
      </c>
      <c r="H193" s="54">
        <f>SUM(H189:H192,H187)</f>
        <v>11</v>
      </c>
    </row>
    <row r="194" spans="1:8" ht="93" customHeight="1" thickBot="1" x14ac:dyDescent="0.3">
      <c r="A194" s="53"/>
      <c r="B194" s="69"/>
      <c r="C194" s="51" t="s">
        <v>1199</v>
      </c>
      <c r="D194" s="51"/>
      <c r="E194" s="51"/>
      <c r="F194" s="50"/>
      <c r="G194" s="49"/>
      <c r="H194" s="48"/>
    </row>
    <row r="195" spans="1:8" ht="16.5" customHeight="1" x14ac:dyDescent="0.25">
      <c r="A195" s="68">
        <v>14</v>
      </c>
      <c r="B195" s="71" t="s">
        <v>1105</v>
      </c>
      <c r="C195" s="66" t="s">
        <v>1198</v>
      </c>
      <c r="D195" s="66" t="s">
        <v>1197</v>
      </c>
      <c r="E195" s="66" t="s">
        <v>1196</v>
      </c>
      <c r="F195" s="66" t="s">
        <v>1195</v>
      </c>
      <c r="G195" s="65" t="s">
        <v>1194</v>
      </c>
      <c r="H195" s="64"/>
    </row>
    <row r="196" spans="1:8" ht="31.5" x14ac:dyDescent="0.25">
      <c r="A196" s="58"/>
      <c r="B196" s="70"/>
      <c r="C196" s="61"/>
      <c r="D196" s="61"/>
      <c r="E196" s="61"/>
      <c r="F196" s="61"/>
      <c r="G196" s="60" t="s">
        <v>1193</v>
      </c>
      <c r="H196" s="59">
        <v>4</v>
      </c>
    </row>
    <row r="197" spans="1:8" ht="47.25" x14ac:dyDescent="0.25">
      <c r="A197" s="58"/>
      <c r="B197" s="70"/>
      <c r="C197" s="61"/>
      <c r="D197" s="61"/>
      <c r="E197" s="61"/>
      <c r="F197" s="61"/>
      <c r="G197" s="60" t="s">
        <v>1192</v>
      </c>
      <c r="H197" s="59">
        <v>20</v>
      </c>
    </row>
    <row r="198" spans="1:8" ht="31.5" x14ac:dyDescent="0.25">
      <c r="A198" s="58"/>
      <c r="B198" s="70"/>
      <c r="C198" s="61"/>
      <c r="D198" s="61"/>
      <c r="E198" s="61"/>
      <c r="F198" s="61"/>
      <c r="G198" s="60" t="s">
        <v>1191</v>
      </c>
      <c r="H198" s="59">
        <v>5</v>
      </c>
    </row>
    <row r="199" spans="1:8" ht="31.5" x14ac:dyDescent="0.25">
      <c r="A199" s="58"/>
      <c r="B199" s="70"/>
      <c r="C199" s="61"/>
      <c r="D199" s="61"/>
      <c r="E199" s="61"/>
      <c r="F199" s="61"/>
      <c r="G199" s="60" t="s">
        <v>1190</v>
      </c>
      <c r="H199" s="59">
        <v>5</v>
      </c>
    </row>
    <row r="200" spans="1:8" ht="31.5" x14ac:dyDescent="0.25">
      <c r="A200" s="58"/>
      <c r="B200" s="70"/>
      <c r="C200" s="61"/>
      <c r="D200" s="61"/>
      <c r="E200" s="61"/>
      <c r="F200" s="61"/>
      <c r="G200" s="60" t="s">
        <v>1189</v>
      </c>
      <c r="H200" s="59">
        <v>5</v>
      </c>
    </row>
    <row r="201" spans="1:8" ht="31.5" x14ac:dyDescent="0.25">
      <c r="A201" s="58"/>
      <c r="B201" s="70"/>
      <c r="C201" s="61"/>
      <c r="D201" s="61"/>
      <c r="E201" s="61"/>
      <c r="F201" s="61"/>
      <c r="G201" s="60" t="s">
        <v>1188</v>
      </c>
      <c r="H201" s="59">
        <v>3</v>
      </c>
    </row>
    <row r="202" spans="1:8" ht="31.5" x14ac:dyDescent="0.25">
      <c r="A202" s="58"/>
      <c r="B202" s="70"/>
      <c r="C202" s="61"/>
      <c r="D202" s="61"/>
      <c r="E202" s="61"/>
      <c r="F202" s="61"/>
      <c r="G202" s="60" t="s">
        <v>1187</v>
      </c>
      <c r="H202" s="59">
        <v>2</v>
      </c>
    </row>
    <row r="203" spans="1:8" x14ac:dyDescent="0.25">
      <c r="A203" s="58"/>
      <c r="B203" s="70"/>
      <c r="C203" s="61"/>
      <c r="D203" s="61"/>
      <c r="E203" s="61"/>
      <c r="F203" s="61"/>
      <c r="G203" s="60" t="s">
        <v>1186</v>
      </c>
      <c r="H203" s="59">
        <v>12</v>
      </c>
    </row>
    <row r="204" spans="1:8" ht="32.25" thickBot="1" x14ac:dyDescent="0.3">
      <c r="A204" s="58"/>
      <c r="B204" s="70"/>
      <c r="C204" s="61"/>
      <c r="D204" s="61"/>
      <c r="E204" s="61"/>
      <c r="F204" s="61"/>
      <c r="G204" s="60" t="s">
        <v>1185</v>
      </c>
      <c r="H204" s="59">
        <v>14</v>
      </c>
    </row>
    <row r="205" spans="1:8" x14ac:dyDescent="0.25">
      <c r="A205" s="58"/>
      <c r="B205" s="70"/>
      <c r="C205" s="61"/>
      <c r="D205" s="61"/>
      <c r="E205" s="61"/>
      <c r="F205" s="61"/>
      <c r="G205" s="65" t="s">
        <v>1131</v>
      </c>
      <c r="H205" s="64"/>
    </row>
    <row r="206" spans="1:8" ht="31.5" x14ac:dyDescent="0.25">
      <c r="A206" s="58"/>
      <c r="B206" s="70"/>
      <c r="C206" s="61"/>
      <c r="D206" s="61"/>
      <c r="E206" s="61"/>
      <c r="F206" s="61"/>
      <c r="G206" s="60" t="s">
        <v>1184</v>
      </c>
      <c r="H206" s="59">
        <v>4</v>
      </c>
    </row>
    <row r="207" spans="1:8" ht="31.5" x14ac:dyDescent="0.25">
      <c r="A207" s="58"/>
      <c r="B207" s="70"/>
      <c r="C207" s="61"/>
      <c r="D207" s="61"/>
      <c r="E207" s="61"/>
      <c r="F207" s="61"/>
      <c r="G207" s="60" t="s">
        <v>1183</v>
      </c>
      <c r="H207" s="59">
        <v>4</v>
      </c>
    </row>
    <row r="208" spans="1:8" ht="31.5" x14ac:dyDescent="0.25">
      <c r="A208" s="58"/>
      <c r="B208" s="70"/>
      <c r="C208" s="61"/>
      <c r="D208" s="61"/>
      <c r="E208" s="61"/>
      <c r="F208" s="61"/>
      <c r="G208" s="60" t="s">
        <v>1182</v>
      </c>
      <c r="H208" s="59">
        <v>4</v>
      </c>
    </row>
    <row r="209" spans="1:8" ht="31.5" x14ac:dyDescent="0.25">
      <c r="A209" s="58"/>
      <c r="B209" s="70"/>
      <c r="C209" s="61"/>
      <c r="D209" s="61"/>
      <c r="E209" s="61"/>
      <c r="F209" s="61"/>
      <c r="G209" s="60" t="s">
        <v>1181</v>
      </c>
      <c r="H209" s="59">
        <v>4</v>
      </c>
    </row>
    <row r="210" spans="1:8" ht="31.5" x14ac:dyDescent="0.25">
      <c r="A210" s="58"/>
      <c r="B210" s="70"/>
      <c r="C210" s="61"/>
      <c r="D210" s="61"/>
      <c r="E210" s="61"/>
      <c r="F210" s="61"/>
      <c r="G210" s="60" t="s">
        <v>1180</v>
      </c>
      <c r="H210" s="59">
        <v>4</v>
      </c>
    </row>
    <row r="211" spans="1:8" ht="31.5" x14ac:dyDescent="0.25">
      <c r="A211" s="58"/>
      <c r="B211" s="70"/>
      <c r="C211" s="61"/>
      <c r="D211" s="61"/>
      <c r="E211" s="61"/>
      <c r="F211" s="61"/>
      <c r="G211" s="60" t="s">
        <v>1179</v>
      </c>
      <c r="H211" s="59">
        <v>4</v>
      </c>
    </row>
    <row r="212" spans="1:8" ht="31.5" x14ac:dyDescent="0.25">
      <c r="A212" s="58"/>
      <c r="B212" s="70"/>
      <c r="C212" s="61"/>
      <c r="D212" s="61"/>
      <c r="E212" s="61"/>
      <c r="F212" s="61"/>
      <c r="G212" s="60" t="s">
        <v>1178</v>
      </c>
      <c r="H212" s="59">
        <v>4</v>
      </c>
    </row>
    <row r="213" spans="1:8" ht="32.25" thickBot="1" x14ac:dyDescent="0.3">
      <c r="A213" s="58"/>
      <c r="B213" s="70"/>
      <c r="C213" s="61"/>
      <c r="D213" s="61"/>
      <c r="E213" s="61"/>
      <c r="F213" s="61"/>
      <c r="G213" s="60" t="s">
        <v>1177</v>
      </c>
      <c r="H213" s="59">
        <v>3</v>
      </c>
    </row>
    <row r="214" spans="1:8" x14ac:dyDescent="0.25">
      <c r="A214" s="58"/>
      <c r="B214" s="70"/>
      <c r="C214" s="61"/>
      <c r="D214" s="61"/>
      <c r="E214" s="61"/>
      <c r="F214" s="61"/>
      <c r="G214" s="65" t="s">
        <v>1100</v>
      </c>
      <c r="H214" s="64"/>
    </row>
    <row r="215" spans="1:8" ht="31.5" x14ac:dyDescent="0.25">
      <c r="A215" s="58"/>
      <c r="B215" s="70"/>
      <c r="C215" s="61"/>
      <c r="D215" s="61"/>
      <c r="E215" s="61"/>
      <c r="F215" s="61"/>
      <c r="G215" s="60" t="s">
        <v>1099</v>
      </c>
      <c r="H215" s="59">
        <v>11</v>
      </c>
    </row>
    <row r="216" spans="1:8" x14ac:dyDescent="0.25">
      <c r="A216" s="58"/>
      <c r="B216" s="70"/>
      <c r="C216" s="61"/>
      <c r="D216" s="61"/>
      <c r="E216" s="61"/>
      <c r="F216" s="61"/>
      <c r="G216" s="60" t="s">
        <v>1176</v>
      </c>
      <c r="H216" s="59">
        <v>15</v>
      </c>
    </row>
    <row r="217" spans="1:8" ht="47.25" x14ac:dyDescent="0.25">
      <c r="A217" s="58"/>
      <c r="B217" s="70"/>
      <c r="C217" s="61"/>
      <c r="D217" s="61"/>
      <c r="E217" s="61"/>
      <c r="F217" s="61"/>
      <c r="G217" s="60" t="s">
        <v>1175</v>
      </c>
      <c r="H217" s="59">
        <v>10</v>
      </c>
    </row>
    <row r="218" spans="1:8" ht="32.25" thickBot="1" x14ac:dyDescent="0.3">
      <c r="A218" s="58"/>
      <c r="B218" s="70"/>
      <c r="C218" s="61"/>
      <c r="D218" s="61"/>
      <c r="E218" s="61"/>
      <c r="F218" s="61"/>
      <c r="G218" s="60" t="s">
        <v>1098</v>
      </c>
      <c r="H218" s="59">
        <v>2</v>
      </c>
    </row>
    <row r="219" spans="1:8" x14ac:dyDescent="0.25">
      <c r="A219" s="58"/>
      <c r="B219" s="70"/>
      <c r="C219" s="61"/>
      <c r="D219" s="61"/>
      <c r="E219" s="61"/>
      <c r="F219" s="61"/>
      <c r="G219" s="65" t="s">
        <v>1097</v>
      </c>
      <c r="H219" s="64"/>
    </row>
    <row r="220" spans="1:8" ht="31.5" x14ac:dyDescent="0.25">
      <c r="A220" s="58"/>
      <c r="B220" s="70"/>
      <c r="C220" s="61"/>
      <c r="D220" s="61"/>
      <c r="E220" s="61"/>
      <c r="F220" s="61"/>
      <c r="G220" s="60" t="s">
        <v>1096</v>
      </c>
      <c r="H220" s="59">
        <v>4</v>
      </c>
    </row>
    <row r="221" spans="1:8" ht="31.5" x14ac:dyDescent="0.25">
      <c r="A221" s="58"/>
      <c r="B221" s="70"/>
      <c r="C221" s="61"/>
      <c r="D221" s="61"/>
      <c r="E221" s="61"/>
      <c r="F221" s="61"/>
      <c r="G221" s="60" t="s">
        <v>1095</v>
      </c>
      <c r="H221" s="59">
        <v>4</v>
      </c>
    </row>
    <row r="222" spans="1:8" ht="31.5" x14ac:dyDescent="0.25">
      <c r="A222" s="58"/>
      <c r="B222" s="70"/>
      <c r="C222" s="61"/>
      <c r="D222" s="61"/>
      <c r="E222" s="61"/>
      <c r="F222" s="61"/>
      <c r="G222" s="60" t="s">
        <v>1094</v>
      </c>
      <c r="H222" s="59">
        <v>4</v>
      </c>
    </row>
    <row r="223" spans="1:8" ht="31.5" x14ac:dyDescent="0.25">
      <c r="A223" s="58"/>
      <c r="B223" s="70"/>
      <c r="C223" s="61"/>
      <c r="D223" s="61"/>
      <c r="E223" s="61"/>
      <c r="F223" s="61"/>
      <c r="G223" s="60" t="s">
        <v>1093</v>
      </c>
      <c r="H223" s="59">
        <v>4</v>
      </c>
    </row>
    <row r="224" spans="1:8" ht="16.5" thickBot="1" x14ac:dyDescent="0.3">
      <c r="A224" s="58"/>
      <c r="B224" s="70"/>
      <c r="C224" s="61"/>
      <c r="D224" s="61"/>
      <c r="E224" s="61"/>
      <c r="F224" s="61"/>
      <c r="G224" s="60" t="s">
        <v>1174</v>
      </c>
      <c r="H224" s="59">
        <v>2</v>
      </c>
    </row>
    <row r="225" spans="1:8" x14ac:dyDescent="0.25">
      <c r="A225" s="58"/>
      <c r="B225" s="70"/>
      <c r="C225" s="61"/>
      <c r="D225" s="61"/>
      <c r="E225" s="61"/>
      <c r="F225" s="61"/>
      <c r="G225" s="65" t="s">
        <v>1173</v>
      </c>
      <c r="H225" s="64"/>
    </row>
    <row r="226" spans="1:8" ht="31.5" x14ac:dyDescent="0.25">
      <c r="A226" s="58"/>
      <c r="B226" s="70"/>
      <c r="C226" s="61"/>
      <c r="D226" s="61"/>
      <c r="E226" s="61"/>
      <c r="F226" s="61"/>
      <c r="G226" s="60" t="s">
        <v>1172</v>
      </c>
      <c r="H226" s="59">
        <v>3</v>
      </c>
    </row>
    <row r="227" spans="1:8" x14ac:dyDescent="0.25">
      <c r="A227" s="58"/>
      <c r="B227" s="70"/>
      <c r="C227" s="61"/>
      <c r="D227" s="61"/>
      <c r="E227" s="61"/>
      <c r="F227" s="61"/>
      <c r="G227" s="60" t="s">
        <v>1171</v>
      </c>
      <c r="H227" s="59">
        <v>3</v>
      </c>
    </row>
    <row r="228" spans="1:8" ht="31.5" x14ac:dyDescent="0.25">
      <c r="A228" s="58"/>
      <c r="B228" s="70"/>
      <c r="C228" s="61"/>
      <c r="D228" s="61"/>
      <c r="E228" s="61"/>
      <c r="F228" s="61"/>
      <c r="G228" s="60" t="s">
        <v>1170</v>
      </c>
      <c r="H228" s="59">
        <v>3</v>
      </c>
    </row>
    <row r="229" spans="1:8" ht="47.25" x14ac:dyDescent="0.25">
      <c r="A229" s="58"/>
      <c r="B229" s="70"/>
      <c r="C229" s="61"/>
      <c r="D229" s="61"/>
      <c r="E229" s="61"/>
      <c r="F229" s="61"/>
      <c r="G229" s="60" t="s">
        <v>1169</v>
      </c>
      <c r="H229" s="59">
        <v>3</v>
      </c>
    </row>
    <row r="230" spans="1:8" ht="47.25" x14ac:dyDescent="0.25">
      <c r="A230" s="58"/>
      <c r="B230" s="70"/>
      <c r="C230" s="61"/>
      <c r="D230" s="61"/>
      <c r="E230" s="61"/>
      <c r="F230" s="61"/>
      <c r="G230" s="60" t="s">
        <v>1168</v>
      </c>
      <c r="H230" s="59">
        <v>3</v>
      </c>
    </row>
    <row r="231" spans="1:8" ht="32.25" thickBot="1" x14ac:dyDescent="0.3">
      <c r="A231" s="58"/>
      <c r="B231" s="70"/>
      <c r="C231" s="61"/>
      <c r="D231" s="61"/>
      <c r="E231" s="61"/>
      <c r="F231" s="61"/>
      <c r="G231" s="60" t="s">
        <v>1167</v>
      </c>
      <c r="H231" s="59">
        <v>3</v>
      </c>
    </row>
    <row r="232" spans="1:8" x14ac:dyDescent="0.25">
      <c r="A232" s="58"/>
      <c r="B232" s="70"/>
      <c r="C232" s="61"/>
      <c r="D232" s="61"/>
      <c r="E232" s="61"/>
      <c r="F232" s="61"/>
      <c r="G232" s="65" t="s">
        <v>1166</v>
      </c>
      <c r="H232" s="64"/>
    </row>
    <row r="233" spans="1:8" ht="31.5" x14ac:dyDescent="0.25">
      <c r="A233" s="58"/>
      <c r="B233" s="70"/>
      <c r="C233" s="61"/>
      <c r="D233" s="61"/>
      <c r="E233" s="61"/>
      <c r="F233" s="61"/>
      <c r="G233" s="60" t="s">
        <v>1165</v>
      </c>
      <c r="H233" s="59">
        <v>1</v>
      </c>
    </row>
    <row r="234" spans="1:8" ht="31.5" x14ac:dyDescent="0.25">
      <c r="A234" s="58"/>
      <c r="B234" s="70"/>
      <c r="C234" s="61"/>
      <c r="D234" s="61"/>
      <c r="E234" s="61"/>
      <c r="F234" s="61"/>
      <c r="G234" s="60" t="s">
        <v>1164</v>
      </c>
      <c r="H234" s="59">
        <v>2</v>
      </c>
    </row>
    <row r="235" spans="1:8" ht="47.25" x14ac:dyDescent="0.25">
      <c r="A235" s="58"/>
      <c r="B235" s="70"/>
      <c r="C235" s="61"/>
      <c r="D235" s="61"/>
      <c r="E235" s="61"/>
      <c r="F235" s="61"/>
      <c r="G235" s="60" t="s">
        <v>1163</v>
      </c>
      <c r="H235" s="59">
        <v>1</v>
      </c>
    </row>
    <row r="236" spans="1:8" ht="31.5" x14ac:dyDescent="0.25">
      <c r="A236" s="58"/>
      <c r="B236" s="70"/>
      <c r="C236" s="61"/>
      <c r="D236" s="61"/>
      <c r="E236" s="61"/>
      <c r="F236" s="61"/>
      <c r="G236" s="60" t="s">
        <v>1162</v>
      </c>
      <c r="H236" s="59">
        <v>1</v>
      </c>
    </row>
    <row r="237" spans="1:8" x14ac:dyDescent="0.25">
      <c r="A237" s="58"/>
      <c r="B237" s="70"/>
      <c r="C237" s="61"/>
      <c r="D237" s="61"/>
      <c r="E237" s="61"/>
      <c r="F237" s="61"/>
      <c r="G237" s="60" t="s">
        <v>1161</v>
      </c>
      <c r="H237" s="59">
        <v>2</v>
      </c>
    </row>
    <row r="238" spans="1:8" x14ac:dyDescent="0.25">
      <c r="A238" s="58"/>
      <c r="B238" s="70"/>
      <c r="C238" s="61"/>
      <c r="D238" s="61"/>
      <c r="E238" s="61"/>
      <c r="F238" s="61"/>
      <c r="G238" s="60" t="s">
        <v>1160</v>
      </c>
      <c r="H238" s="59">
        <v>3</v>
      </c>
    </row>
    <row r="239" spans="1:8" ht="31.5" x14ac:dyDescent="0.25">
      <c r="A239" s="58"/>
      <c r="B239" s="70"/>
      <c r="C239" s="61"/>
      <c r="D239" s="61"/>
      <c r="E239" s="61"/>
      <c r="F239" s="61"/>
      <c r="G239" s="60" t="s">
        <v>1159</v>
      </c>
      <c r="H239" s="59">
        <v>1</v>
      </c>
    </row>
    <row r="240" spans="1:8" ht="31.5" x14ac:dyDescent="0.25">
      <c r="A240" s="58"/>
      <c r="B240" s="70"/>
      <c r="C240" s="61"/>
      <c r="D240" s="61"/>
      <c r="E240" s="61"/>
      <c r="F240" s="61"/>
      <c r="G240" s="60" t="s">
        <v>1158</v>
      </c>
      <c r="H240" s="59">
        <v>2</v>
      </c>
    </row>
    <row r="241" spans="1:8" ht="31.5" x14ac:dyDescent="0.25">
      <c r="A241" s="58"/>
      <c r="B241" s="70"/>
      <c r="C241" s="61"/>
      <c r="D241" s="61"/>
      <c r="E241" s="61"/>
      <c r="F241" s="61"/>
      <c r="G241" s="60" t="s">
        <v>1157</v>
      </c>
      <c r="H241" s="59">
        <v>2</v>
      </c>
    </row>
    <row r="242" spans="1:8" ht="63.75" thickBot="1" x14ac:dyDescent="0.3">
      <c r="A242" s="58"/>
      <c r="B242" s="70"/>
      <c r="C242" s="61"/>
      <c r="D242" s="61"/>
      <c r="E242" s="61"/>
      <c r="F242" s="61"/>
      <c r="G242" s="60" t="s">
        <v>1156</v>
      </c>
      <c r="H242" s="59">
        <v>3</v>
      </c>
    </row>
    <row r="243" spans="1:8" x14ac:dyDescent="0.25">
      <c r="A243" s="58"/>
      <c r="B243" s="70"/>
      <c r="C243" s="61"/>
      <c r="D243" s="61"/>
      <c r="E243" s="61"/>
      <c r="F243" s="61"/>
      <c r="G243" s="65" t="s">
        <v>1155</v>
      </c>
      <c r="H243" s="64"/>
    </row>
    <row r="244" spans="1:8" ht="47.25" x14ac:dyDescent="0.25">
      <c r="A244" s="58"/>
      <c r="B244" s="70"/>
      <c r="C244" s="61"/>
      <c r="D244" s="61"/>
      <c r="E244" s="61"/>
      <c r="F244" s="61"/>
      <c r="G244" s="60" t="s">
        <v>1154</v>
      </c>
      <c r="H244" s="59">
        <v>1</v>
      </c>
    </row>
    <row r="245" spans="1:8" x14ac:dyDescent="0.25">
      <c r="A245" s="58"/>
      <c r="B245" s="70"/>
      <c r="C245" s="61"/>
      <c r="D245" s="61"/>
      <c r="E245" s="61"/>
      <c r="F245" s="61"/>
      <c r="G245" s="60" t="s">
        <v>1153</v>
      </c>
      <c r="H245" s="59">
        <v>2</v>
      </c>
    </row>
    <row r="246" spans="1:8" x14ac:dyDescent="0.25">
      <c r="A246" s="58"/>
      <c r="B246" s="70"/>
      <c r="C246" s="61"/>
      <c r="D246" s="61"/>
      <c r="E246" s="61"/>
      <c r="F246" s="61"/>
      <c r="G246" s="60" t="s">
        <v>1152</v>
      </c>
      <c r="H246" s="59">
        <v>2</v>
      </c>
    </row>
    <row r="247" spans="1:8" ht="63" x14ac:dyDescent="0.25">
      <c r="A247" s="58"/>
      <c r="B247" s="70"/>
      <c r="C247" s="61"/>
      <c r="D247" s="61"/>
      <c r="E247" s="61"/>
      <c r="F247" s="61"/>
      <c r="G247" s="60" t="s">
        <v>1151</v>
      </c>
      <c r="H247" s="59">
        <v>3</v>
      </c>
    </row>
    <row r="248" spans="1:8" ht="63" x14ac:dyDescent="0.25">
      <c r="A248" s="58"/>
      <c r="B248" s="70"/>
      <c r="C248" s="61"/>
      <c r="D248" s="61"/>
      <c r="E248" s="61"/>
      <c r="F248" s="61"/>
      <c r="G248" s="60" t="s">
        <v>1150</v>
      </c>
      <c r="H248" s="59">
        <v>3</v>
      </c>
    </row>
    <row r="249" spans="1:8" x14ac:dyDescent="0.25">
      <c r="A249" s="58"/>
      <c r="B249" s="70"/>
      <c r="C249" s="61"/>
      <c r="D249" s="61"/>
      <c r="E249" s="61"/>
      <c r="F249" s="61"/>
      <c r="G249" s="60" t="s">
        <v>1149</v>
      </c>
      <c r="H249" s="59">
        <v>2</v>
      </c>
    </row>
    <row r="250" spans="1:8" ht="31.5" x14ac:dyDescent="0.25">
      <c r="A250" s="58"/>
      <c r="B250" s="70"/>
      <c r="C250" s="61"/>
      <c r="D250" s="61"/>
      <c r="E250" s="61"/>
      <c r="F250" s="61"/>
      <c r="G250" s="60" t="s">
        <v>1148</v>
      </c>
      <c r="H250" s="59">
        <v>2</v>
      </c>
    </row>
    <row r="251" spans="1:8" ht="32.25" thickBot="1" x14ac:dyDescent="0.3">
      <c r="A251" s="58"/>
      <c r="B251" s="70"/>
      <c r="C251" s="61"/>
      <c r="D251" s="61"/>
      <c r="E251" s="61"/>
      <c r="F251" s="61"/>
      <c r="G251" s="60" t="s">
        <v>1147</v>
      </c>
      <c r="H251" s="59">
        <v>2</v>
      </c>
    </row>
    <row r="252" spans="1:8" x14ac:dyDescent="0.25">
      <c r="A252" s="58"/>
      <c r="B252" s="70"/>
      <c r="C252" s="61"/>
      <c r="D252" s="61"/>
      <c r="E252" s="61"/>
      <c r="F252" s="61"/>
      <c r="G252" s="65" t="s">
        <v>1146</v>
      </c>
      <c r="H252" s="64"/>
    </row>
    <row r="253" spans="1:8" ht="31.5" x14ac:dyDescent="0.25">
      <c r="A253" s="58"/>
      <c r="B253" s="70"/>
      <c r="C253" s="61"/>
      <c r="D253" s="61"/>
      <c r="E253" s="61"/>
      <c r="F253" s="61"/>
      <c r="G253" s="60" t="s">
        <v>1145</v>
      </c>
      <c r="H253" s="59">
        <v>2</v>
      </c>
    </row>
    <row r="254" spans="1:8" ht="31.5" x14ac:dyDescent="0.25">
      <c r="A254" s="58"/>
      <c r="B254" s="70"/>
      <c r="C254" s="61"/>
      <c r="D254" s="61"/>
      <c r="E254" s="61"/>
      <c r="F254" s="61"/>
      <c r="G254" s="60" t="s">
        <v>1144</v>
      </c>
      <c r="H254" s="59">
        <v>2</v>
      </c>
    </row>
    <row r="255" spans="1:8" ht="78.75" x14ac:dyDescent="0.25">
      <c r="A255" s="58"/>
      <c r="B255" s="70"/>
      <c r="C255" s="61"/>
      <c r="D255" s="61"/>
      <c r="E255" s="61"/>
      <c r="F255" s="61"/>
      <c r="G255" s="60" t="s">
        <v>1143</v>
      </c>
      <c r="H255" s="59">
        <v>3</v>
      </c>
    </row>
    <row r="256" spans="1:8" ht="31.5" x14ac:dyDescent="0.25">
      <c r="A256" s="58"/>
      <c r="B256" s="70"/>
      <c r="C256" s="61"/>
      <c r="D256" s="61"/>
      <c r="E256" s="61"/>
      <c r="F256" s="61"/>
      <c r="G256" s="60" t="s">
        <v>1142</v>
      </c>
      <c r="H256" s="59">
        <v>2</v>
      </c>
    </row>
    <row r="257" spans="1:8" ht="94.5" x14ac:dyDescent="0.25">
      <c r="A257" s="58"/>
      <c r="B257" s="70"/>
      <c r="C257" s="61"/>
      <c r="D257" s="61"/>
      <c r="E257" s="61"/>
      <c r="F257" s="61"/>
      <c r="G257" s="60" t="s">
        <v>1141</v>
      </c>
      <c r="H257" s="59">
        <v>2</v>
      </c>
    </row>
    <row r="258" spans="1:8" ht="31.5" x14ac:dyDescent="0.25">
      <c r="A258" s="58"/>
      <c r="B258" s="70"/>
      <c r="C258" s="61"/>
      <c r="D258" s="61"/>
      <c r="E258" s="61"/>
      <c r="F258" s="61"/>
      <c r="G258" s="60" t="s">
        <v>1140</v>
      </c>
      <c r="H258" s="59">
        <v>2</v>
      </c>
    </row>
    <row r="259" spans="1:8" ht="32.25" thickBot="1" x14ac:dyDescent="0.3">
      <c r="A259" s="58"/>
      <c r="B259" s="70"/>
      <c r="C259" s="61"/>
      <c r="D259" s="61"/>
      <c r="E259" s="61"/>
      <c r="F259" s="61"/>
      <c r="G259" s="60" t="s">
        <v>1139</v>
      </c>
      <c r="H259" s="59">
        <v>5</v>
      </c>
    </row>
    <row r="260" spans="1:8" x14ac:dyDescent="0.25">
      <c r="A260" s="58"/>
      <c r="B260" s="70"/>
      <c r="C260" s="61"/>
      <c r="D260" s="61"/>
      <c r="E260" s="61"/>
      <c r="F260" s="61"/>
      <c r="G260" s="65" t="s">
        <v>1092</v>
      </c>
      <c r="H260" s="64"/>
    </row>
    <row r="261" spans="1:8" ht="31.5" x14ac:dyDescent="0.25">
      <c r="A261" s="58"/>
      <c r="B261" s="70"/>
      <c r="C261" s="61"/>
      <c r="D261" s="61"/>
      <c r="E261" s="61"/>
      <c r="F261" s="61"/>
      <c r="G261" s="60" t="s">
        <v>1138</v>
      </c>
      <c r="H261" s="59">
        <v>35</v>
      </c>
    </row>
    <row r="262" spans="1:8" x14ac:dyDescent="0.25">
      <c r="A262" s="58"/>
      <c r="B262" s="70"/>
      <c r="C262" s="61"/>
      <c r="D262" s="61"/>
      <c r="E262" s="61"/>
      <c r="F262" s="61"/>
      <c r="G262" s="60" t="s">
        <v>1091</v>
      </c>
      <c r="H262" s="59">
        <v>34</v>
      </c>
    </row>
    <row r="263" spans="1:8" x14ac:dyDescent="0.25">
      <c r="A263" s="58"/>
      <c r="B263" s="70"/>
      <c r="C263" s="61"/>
      <c r="D263" s="61"/>
      <c r="E263" s="61"/>
      <c r="F263" s="61"/>
      <c r="G263" s="60" t="s">
        <v>1090</v>
      </c>
      <c r="H263" s="59">
        <v>34</v>
      </c>
    </row>
    <row r="264" spans="1:8" ht="32.25" thickBot="1" x14ac:dyDescent="0.3">
      <c r="A264" s="58"/>
      <c r="B264" s="70"/>
      <c r="C264" s="61"/>
      <c r="D264" s="61"/>
      <c r="E264" s="61"/>
      <c r="F264" s="61"/>
      <c r="G264" s="60" t="s">
        <v>1137</v>
      </c>
      <c r="H264" s="59">
        <v>20</v>
      </c>
    </row>
    <row r="265" spans="1:8" x14ac:dyDescent="0.25">
      <c r="A265" s="58"/>
      <c r="B265" s="70"/>
      <c r="C265" s="61"/>
      <c r="D265" s="61"/>
      <c r="E265" s="61"/>
      <c r="F265" s="61"/>
      <c r="G265" s="65" t="s">
        <v>1109</v>
      </c>
      <c r="H265" s="64"/>
    </row>
    <row r="266" spans="1:8" ht="31.5" x14ac:dyDescent="0.25">
      <c r="A266" s="58"/>
      <c r="B266" s="70"/>
      <c r="C266" s="61"/>
      <c r="D266" s="61"/>
      <c r="E266" s="61"/>
      <c r="F266" s="61"/>
      <c r="G266" s="60" t="s">
        <v>1108</v>
      </c>
      <c r="H266" s="59">
        <v>2</v>
      </c>
    </row>
    <row r="267" spans="1:8" ht="16.5" thickBot="1" x14ac:dyDescent="0.3">
      <c r="A267" s="58"/>
      <c r="B267" s="70"/>
      <c r="C267" s="56"/>
      <c r="D267" s="56"/>
      <c r="E267" s="56"/>
      <c r="F267" s="56"/>
      <c r="G267" s="55" t="s">
        <v>12</v>
      </c>
      <c r="H267" s="54">
        <f>SUM(H266,H261:H264,H253:H259,H244:H251,H233:H242,H226:H231,H220:H224,H215:H218,H206:H213,H196:H204)</f>
        <v>353</v>
      </c>
    </row>
    <row r="268" spans="1:8" ht="92.25" customHeight="1" thickBot="1" x14ac:dyDescent="0.3">
      <c r="A268" s="53"/>
      <c r="B268" s="69"/>
      <c r="C268" s="51" t="s">
        <v>1136</v>
      </c>
      <c r="D268" s="51"/>
      <c r="E268" s="51"/>
      <c r="F268" s="50"/>
      <c r="G268" s="49"/>
      <c r="H268" s="48"/>
    </row>
    <row r="269" spans="1:8" ht="16.5" customHeight="1" x14ac:dyDescent="0.25">
      <c r="A269" s="68">
        <v>15</v>
      </c>
      <c r="B269" s="71" t="s">
        <v>1113</v>
      </c>
      <c r="C269" s="66" t="s">
        <v>1135</v>
      </c>
      <c r="D269" s="66" t="s">
        <v>1134</v>
      </c>
      <c r="E269" s="66" t="s">
        <v>1133</v>
      </c>
      <c r="F269" s="66" t="s">
        <v>1132</v>
      </c>
      <c r="G269" s="65" t="s">
        <v>1109</v>
      </c>
      <c r="H269" s="64"/>
    </row>
    <row r="270" spans="1:8" ht="32.25" thickBot="1" x14ac:dyDescent="0.3">
      <c r="A270" s="58"/>
      <c r="B270" s="70"/>
      <c r="C270" s="61"/>
      <c r="D270" s="61"/>
      <c r="E270" s="61"/>
      <c r="F270" s="61"/>
      <c r="G270" s="60" t="s">
        <v>1108</v>
      </c>
      <c r="H270" s="59">
        <v>4</v>
      </c>
    </row>
    <row r="271" spans="1:8" x14ac:dyDescent="0.25">
      <c r="A271" s="58"/>
      <c r="B271" s="70"/>
      <c r="C271" s="61"/>
      <c r="D271" s="61"/>
      <c r="E271" s="61"/>
      <c r="F271" s="61"/>
      <c r="G271" s="65" t="s">
        <v>1131</v>
      </c>
      <c r="H271" s="64"/>
    </row>
    <row r="272" spans="1:8" ht="31.5" x14ac:dyDescent="0.25">
      <c r="A272" s="58"/>
      <c r="B272" s="70"/>
      <c r="C272" s="61"/>
      <c r="D272" s="61"/>
      <c r="E272" s="61"/>
      <c r="F272" s="61"/>
      <c r="G272" s="60" t="s">
        <v>1130</v>
      </c>
      <c r="H272" s="59">
        <v>4</v>
      </c>
    </row>
    <row r="273" spans="1:8" ht="32.25" thickBot="1" x14ac:dyDescent="0.3">
      <c r="A273" s="58"/>
      <c r="B273" s="70"/>
      <c r="C273" s="61"/>
      <c r="D273" s="61"/>
      <c r="E273" s="61"/>
      <c r="F273" s="61"/>
      <c r="G273" s="60" t="s">
        <v>1129</v>
      </c>
      <c r="H273" s="59">
        <v>1</v>
      </c>
    </row>
    <row r="274" spans="1:8" x14ac:dyDescent="0.25">
      <c r="A274" s="58"/>
      <c r="B274" s="70"/>
      <c r="C274" s="61"/>
      <c r="D274" s="61"/>
      <c r="E274" s="61"/>
      <c r="F274" s="61"/>
      <c r="G274" s="65" t="s">
        <v>1128</v>
      </c>
      <c r="H274" s="64"/>
    </row>
    <row r="275" spans="1:8" ht="31.5" x14ac:dyDescent="0.25">
      <c r="A275" s="58"/>
      <c r="B275" s="70"/>
      <c r="C275" s="61"/>
      <c r="D275" s="61"/>
      <c r="E275" s="61"/>
      <c r="F275" s="61"/>
      <c r="G275" s="60" t="s">
        <v>1127</v>
      </c>
      <c r="H275" s="59">
        <v>1</v>
      </c>
    </row>
    <row r="276" spans="1:8" ht="48" thickBot="1" x14ac:dyDescent="0.3">
      <c r="A276" s="58"/>
      <c r="B276" s="70"/>
      <c r="C276" s="61"/>
      <c r="D276" s="61"/>
      <c r="E276" s="61"/>
      <c r="F276" s="61"/>
      <c r="G276" s="60" t="s">
        <v>1126</v>
      </c>
      <c r="H276" s="59">
        <v>1</v>
      </c>
    </row>
    <row r="277" spans="1:8" ht="15.75" customHeight="1" x14ac:dyDescent="0.25">
      <c r="A277" s="58"/>
      <c r="B277" s="70"/>
      <c r="C277" s="61"/>
      <c r="D277" s="61"/>
      <c r="E277" s="61"/>
      <c r="F277" s="61"/>
      <c r="G277" s="65" t="s">
        <v>547</v>
      </c>
      <c r="H277" s="64"/>
    </row>
    <row r="278" spans="1:8" ht="31.5" x14ac:dyDescent="0.25">
      <c r="A278" s="58"/>
      <c r="B278" s="70"/>
      <c r="C278" s="61"/>
      <c r="D278" s="61"/>
      <c r="E278" s="61"/>
      <c r="F278" s="61"/>
      <c r="G278" s="60" t="s">
        <v>847</v>
      </c>
      <c r="H278" s="59">
        <v>1</v>
      </c>
    </row>
    <row r="279" spans="1:8" ht="77.25" customHeight="1" thickBot="1" x14ac:dyDescent="0.3">
      <c r="A279" s="58"/>
      <c r="B279" s="70"/>
      <c r="C279" s="56"/>
      <c r="D279" s="56"/>
      <c r="E279" s="56"/>
      <c r="F279" s="56"/>
      <c r="G279" s="55" t="s">
        <v>12</v>
      </c>
      <c r="H279" s="54">
        <f>SUM(H278,H275:H276,H272:H273,H270)</f>
        <v>12</v>
      </c>
    </row>
    <row r="280" spans="1:8" ht="99" customHeight="1" thickBot="1" x14ac:dyDescent="0.3">
      <c r="A280" s="53"/>
      <c r="B280" s="69"/>
      <c r="C280" s="51" t="s">
        <v>1125</v>
      </c>
      <c r="D280" s="51"/>
      <c r="E280" s="51"/>
      <c r="F280" s="50"/>
      <c r="G280" s="49"/>
      <c r="H280" s="48"/>
    </row>
    <row r="281" spans="1:8" ht="15.75" customHeight="1" x14ac:dyDescent="0.25">
      <c r="A281" s="68">
        <v>16</v>
      </c>
      <c r="B281" s="71" t="s">
        <v>1113</v>
      </c>
      <c r="C281" s="66" t="s">
        <v>1124</v>
      </c>
      <c r="D281" s="66" t="s">
        <v>1123</v>
      </c>
      <c r="E281" s="66" t="s">
        <v>1122</v>
      </c>
      <c r="F281" s="66" t="s">
        <v>1121</v>
      </c>
      <c r="G281" s="65" t="s">
        <v>1109</v>
      </c>
      <c r="H281" s="64"/>
    </row>
    <row r="282" spans="1:8" ht="32.25" thickBot="1" x14ac:dyDescent="0.3">
      <c r="A282" s="58"/>
      <c r="B282" s="70"/>
      <c r="C282" s="61"/>
      <c r="D282" s="61"/>
      <c r="E282" s="61"/>
      <c r="F282" s="61"/>
      <c r="G282" s="60" t="s">
        <v>1108</v>
      </c>
      <c r="H282" s="59">
        <v>4</v>
      </c>
    </row>
    <row r="283" spans="1:8" ht="15.75" customHeight="1" x14ac:dyDescent="0.25">
      <c r="A283" s="58"/>
      <c r="B283" s="70"/>
      <c r="C283" s="61"/>
      <c r="D283" s="61"/>
      <c r="E283" s="61"/>
      <c r="F283" s="61"/>
      <c r="G283" s="65" t="s">
        <v>547</v>
      </c>
      <c r="H283" s="64"/>
    </row>
    <row r="284" spans="1:8" ht="31.5" x14ac:dyDescent="0.25">
      <c r="A284" s="58"/>
      <c r="B284" s="70"/>
      <c r="C284" s="61"/>
      <c r="D284" s="61"/>
      <c r="E284" s="61"/>
      <c r="F284" s="61"/>
      <c r="G284" s="60" t="s">
        <v>847</v>
      </c>
      <c r="H284" s="59">
        <v>1</v>
      </c>
    </row>
    <row r="285" spans="1:8" ht="31.5" x14ac:dyDescent="0.25">
      <c r="A285" s="58"/>
      <c r="B285" s="70"/>
      <c r="C285" s="61"/>
      <c r="D285" s="61"/>
      <c r="E285" s="61"/>
      <c r="F285" s="61"/>
      <c r="G285" s="60" t="s">
        <v>1107</v>
      </c>
      <c r="H285" s="59">
        <v>2</v>
      </c>
    </row>
    <row r="286" spans="1:8" ht="161.25" customHeight="1" thickBot="1" x14ac:dyDescent="0.3">
      <c r="A286" s="58"/>
      <c r="B286" s="70"/>
      <c r="C286" s="56"/>
      <c r="D286" s="56"/>
      <c r="E286" s="56"/>
      <c r="F286" s="56"/>
      <c r="G286" s="55" t="s">
        <v>12</v>
      </c>
      <c r="H286" s="54">
        <f>SUM(H282:H282,H284:H285,)</f>
        <v>7</v>
      </c>
    </row>
    <row r="287" spans="1:8" ht="84" customHeight="1" thickBot="1" x14ac:dyDescent="0.3">
      <c r="A287" s="53"/>
      <c r="B287" s="69"/>
      <c r="C287" s="51" t="s">
        <v>1120</v>
      </c>
      <c r="D287" s="51"/>
      <c r="E287" s="51"/>
      <c r="F287" s="50"/>
      <c r="G287" s="49"/>
      <c r="H287" s="48"/>
    </row>
    <row r="288" spans="1:8" ht="16.5" customHeight="1" x14ac:dyDescent="0.25">
      <c r="A288" s="68">
        <v>17</v>
      </c>
      <c r="B288" s="71" t="s">
        <v>1113</v>
      </c>
      <c r="C288" s="66" t="s">
        <v>1119</v>
      </c>
      <c r="D288" s="66" t="s">
        <v>1118</v>
      </c>
      <c r="E288" s="66" t="s">
        <v>1117</v>
      </c>
      <c r="F288" s="66" t="s">
        <v>1116</v>
      </c>
      <c r="G288" s="65" t="s">
        <v>1109</v>
      </c>
      <c r="H288" s="64"/>
    </row>
    <row r="289" spans="1:8" ht="32.25" thickBot="1" x14ac:dyDescent="0.3">
      <c r="A289" s="58"/>
      <c r="B289" s="70"/>
      <c r="C289" s="61"/>
      <c r="D289" s="61"/>
      <c r="E289" s="61"/>
      <c r="F289" s="61"/>
      <c r="G289" s="60" t="s">
        <v>1108</v>
      </c>
      <c r="H289" s="59">
        <v>2</v>
      </c>
    </row>
    <row r="290" spans="1:8" ht="15.75" customHeight="1" x14ac:dyDescent="0.25">
      <c r="A290" s="58"/>
      <c r="B290" s="70"/>
      <c r="C290" s="61"/>
      <c r="D290" s="61"/>
      <c r="E290" s="61"/>
      <c r="F290" s="61"/>
      <c r="G290" s="65" t="s">
        <v>547</v>
      </c>
      <c r="H290" s="64"/>
    </row>
    <row r="291" spans="1:8" ht="31.5" x14ac:dyDescent="0.25">
      <c r="A291" s="58"/>
      <c r="B291" s="70"/>
      <c r="C291" s="61"/>
      <c r="D291" s="61"/>
      <c r="E291" s="61"/>
      <c r="F291" s="61"/>
      <c r="G291" s="60" t="s">
        <v>847</v>
      </c>
      <c r="H291" s="59">
        <v>1</v>
      </c>
    </row>
    <row r="292" spans="1:8" ht="31.5" x14ac:dyDescent="0.25">
      <c r="A292" s="58"/>
      <c r="B292" s="70"/>
      <c r="C292" s="61"/>
      <c r="D292" s="61"/>
      <c r="E292" s="61"/>
      <c r="F292" s="61"/>
      <c r="G292" s="60" t="s">
        <v>1107</v>
      </c>
      <c r="H292" s="74">
        <v>2</v>
      </c>
    </row>
    <row r="293" spans="1:8" ht="47.25" x14ac:dyDescent="0.25">
      <c r="A293" s="58"/>
      <c r="B293" s="70"/>
      <c r="C293" s="61"/>
      <c r="D293" s="61"/>
      <c r="E293" s="61"/>
      <c r="F293" s="61"/>
      <c r="G293" s="75" t="s">
        <v>1115</v>
      </c>
      <c r="H293" s="74">
        <v>3</v>
      </c>
    </row>
    <row r="294" spans="1:8" ht="16.5" thickBot="1" x14ac:dyDescent="0.3">
      <c r="A294" s="58"/>
      <c r="B294" s="70"/>
      <c r="C294" s="56"/>
      <c r="D294" s="56"/>
      <c r="E294" s="56"/>
      <c r="F294" s="56"/>
      <c r="G294" s="55" t="s">
        <v>12</v>
      </c>
      <c r="H294" s="54">
        <f>SUM(H289:H289,H291:H293,)</f>
        <v>8</v>
      </c>
    </row>
    <row r="295" spans="1:8" ht="90.75" customHeight="1" thickBot="1" x14ac:dyDescent="0.3">
      <c r="A295" s="53"/>
      <c r="B295" s="69"/>
      <c r="C295" s="51" t="s">
        <v>1114</v>
      </c>
      <c r="D295" s="51"/>
      <c r="E295" s="51"/>
      <c r="F295" s="50"/>
      <c r="G295" s="49"/>
      <c r="H295" s="48"/>
    </row>
    <row r="296" spans="1:8" ht="16.5" customHeight="1" x14ac:dyDescent="0.25">
      <c r="A296" s="68">
        <v>18</v>
      </c>
      <c r="B296" s="71" t="s">
        <v>1113</v>
      </c>
      <c r="C296" s="66" t="s">
        <v>1112</v>
      </c>
      <c r="D296" s="66" t="s">
        <v>1111</v>
      </c>
      <c r="E296" s="66" t="s">
        <v>1110</v>
      </c>
      <c r="F296" s="66" t="s">
        <v>1101</v>
      </c>
      <c r="G296" s="65" t="s">
        <v>1109</v>
      </c>
      <c r="H296" s="64"/>
    </row>
    <row r="297" spans="1:8" ht="32.25" thickBot="1" x14ac:dyDescent="0.3">
      <c r="A297" s="58"/>
      <c r="B297" s="70"/>
      <c r="C297" s="61"/>
      <c r="D297" s="61"/>
      <c r="E297" s="61"/>
      <c r="F297" s="61"/>
      <c r="G297" s="60" t="s">
        <v>1108</v>
      </c>
      <c r="H297" s="59">
        <v>4</v>
      </c>
    </row>
    <row r="298" spans="1:8" x14ac:dyDescent="0.25">
      <c r="A298" s="58"/>
      <c r="B298" s="70"/>
      <c r="C298" s="61"/>
      <c r="D298" s="61"/>
      <c r="E298" s="61"/>
      <c r="F298" s="61"/>
      <c r="G298" s="65" t="s">
        <v>547</v>
      </c>
      <c r="H298" s="64"/>
    </row>
    <row r="299" spans="1:8" ht="31.5" x14ac:dyDescent="0.25">
      <c r="A299" s="58"/>
      <c r="B299" s="70"/>
      <c r="C299" s="61"/>
      <c r="D299" s="61"/>
      <c r="E299" s="61"/>
      <c r="F299" s="61"/>
      <c r="G299" s="60" t="s">
        <v>847</v>
      </c>
      <c r="H299" s="59">
        <v>2</v>
      </c>
    </row>
    <row r="300" spans="1:8" ht="31.5" x14ac:dyDescent="0.25">
      <c r="A300" s="58"/>
      <c r="B300" s="70"/>
      <c r="C300" s="61"/>
      <c r="D300" s="61"/>
      <c r="E300" s="61"/>
      <c r="F300" s="61"/>
      <c r="G300" s="60" t="s">
        <v>1107</v>
      </c>
      <c r="H300" s="59">
        <v>3</v>
      </c>
    </row>
    <row r="301" spans="1:8" ht="122.25" customHeight="1" thickBot="1" x14ac:dyDescent="0.3">
      <c r="A301" s="58"/>
      <c r="B301" s="70"/>
      <c r="C301" s="56"/>
      <c r="D301" s="56"/>
      <c r="E301" s="56"/>
      <c r="F301" s="56"/>
      <c r="G301" s="55" t="s">
        <v>12</v>
      </c>
      <c r="H301" s="54">
        <f>SUM(H297:H297,H299:H300,)</f>
        <v>9</v>
      </c>
    </row>
    <row r="302" spans="1:8" ht="122.25" customHeight="1" thickBot="1" x14ac:dyDescent="0.3">
      <c r="A302" s="53"/>
      <c r="B302" s="69"/>
      <c r="C302" s="51" t="s">
        <v>1106</v>
      </c>
      <c r="D302" s="51"/>
      <c r="E302" s="51"/>
      <c r="F302" s="50"/>
      <c r="G302" s="49"/>
      <c r="H302" s="48"/>
    </row>
    <row r="303" spans="1:8" ht="15.75" customHeight="1" x14ac:dyDescent="0.25">
      <c r="A303" s="68">
        <v>19</v>
      </c>
      <c r="B303" s="71" t="s">
        <v>1105</v>
      </c>
      <c r="C303" s="66" t="s">
        <v>1104</v>
      </c>
      <c r="D303" s="66" t="s">
        <v>1103</v>
      </c>
      <c r="E303" s="66" t="s">
        <v>1102</v>
      </c>
      <c r="F303" s="66" t="s">
        <v>1101</v>
      </c>
      <c r="G303" s="65" t="s">
        <v>1100</v>
      </c>
      <c r="H303" s="64"/>
    </row>
    <row r="304" spans="1:8" ht="31.5" x14ac:dyDescent="0.25">
      <c r="A304" s="58"/>
      <c r="B304" s="70"/>
      <c r="C304" s="61"/>
      <c r="D304" s="61"/>
      <c r="E304" s="61"/>
      <c r="F304" s="61"/>
      <c r="G304" s="60" t="s">
        <v>1099</v>
      </c>
      <c r="H304" s="59">
        <v>5</v>
      </c>
    </row>
    <row r="305" spans="1:8" ht="32.25" thickBot="1" x14ac:dyDescent="0.3">
      <c r="A305" s="58"/>
      <c r="B305" s="70"/>
      <c r="C305" s="61"/>
      <c r="D305" s="61"/>
      <c r="E305" s="61"/>
      <c r="F305" s="61"/>
      <c r="G305" s="60" t="s">
        <v>1098</v>
      </c>
      <c r="H305" s="59">
        <v>5</v>
      </c>
    </row>
    <row r="306" spans="1:8" x14ac:dyDescent="0.25">
      <c r="A306" s="58"/>
      <c r="B306" s="70"/>
      <c r="C306" s="61"/>
      <c r="D306" s="61"/>
      <c r="E306" s="61"/>
      <c r="F306" s="61"/>
      <c r="G306" s="65" t="s">
        <v>1097</v>
      </c>
      <c r="H306" s="64"/>
    </row>
    <row r="307" spans="1:8" ht="31.5" x14ac:dyDescent="0.25">
      <c r="A307" s="58"/>
      <c r="B307" s="70"/>
      <c r="C307" s="61"/>
      <c r="D307" s="61"/>
      <c r="E307" s="61"/>
      <c r="F307" s="61"/>
      <c r="G307" s="60" t="s">
        <v>1096</v>
      </c>
      <c r="H307" s="59">
        <v>2</v>
      </c>
    </row>
    <row r="308" spans="1:8" ht="31.5" x14ac:dyDescent="0.25">
      <c r="A308" s="58"/>
      <c r="B308" s="70"/>
      <c r="C308" s="61"/>
      <c r="D308" s="61"/>
      <c r="E308" s="61"/>
      <c r="F308" s="61"/>
      <c r="G308" s="60" t="s">
        <v>1095</v>
      </c>
      <c r="H308" s="59">
        <v>2</v>
      </c>
    </row>
    <row r="309" spans="1:8" ht="31.5" x14ac:dyDescent="0.25">
      <c r="A309" s="58"/>
      <c r="B309" s="70"/>
      <c r="C309" s="61"/>
      <c r="D309" s="61"/>
      <c r="E309" s="61"/>
      <c r="F309" s="61"/>
      <c r="G309" s="60" t="s">
        <v>1094</v>
      </c>
      <c r="H309" s="59">
        <v>2</v>
      </c>
    </row>
    <row r="310" spans="1:8" ht="25.5" customHeight="1" thickBot="1" x14ac:dyDescent="0.3">
      <c r="A310" s="58"/>
      <c r="B310" s="70"/>
      <c r="C310" s="61"/>
      <c r="D310" s="61"/>
      <c r="E310" s="61"/>
      <c r="F310" s="61"/>
      <c r="G310" s="60" t="s">
        <v>1093</v>
      </c>
      <c r="H310" s="59">
        <v>2</v>
      </c>
    </row>
    <row r="311" spans="1:8" x14ac:dyDescent="0.25">
      <c r="A311" s="58"/>
      <c r="B311" s="70"/>
      <c r="C311" s="61"/>
      <c r="D311" s="61"/>
      <c r="E311" s="61"/>
      <c r="F311" s="61"/>
      <c r="G311" s="65" t="s">
        <v>1092</v>
      </c>
      <c r="H311" s="64"/>
    </row>
    <row r="312" spans="1:8" x14ac:dyDescent="0.25">
      <c r="A312" s="58"/>
      <c r="B312" s="70"/>
      <c r="C312" s="61"/>
      <c r="D312" s="61"/>
      <c r="E312" s="61"/>
      <c r="F312" s="61"/>
      <c r="G312" s="60" t="s">
        <v>1091</v>
      </c>
      <c r="H312" s="59">
        <v>14</v>
      </c>
    </row>
    <row r="313" spans="1:8" x14ac:dyDescent="0.25">
      <c r="A313" s="58"/>
      <c r="B313" s="70"/>
      <c r="C313" s="61"/>
      <c r="D313" s="61"/>
      <c r="E313" s="61"/>
      <c r="F313" s="61"/>
      <c r="G313" s="60" t="s">
        <v>1090</v>
      </c>
      <c r="H313" s="59">
        <v>14</v>
      </c>
    </row>
    <row r="314" spans="1:8" ht="16.5" thickBot="1" x14ac:dyDescent="0.3">
      <c r="A314" s="58"/>
      <c r="B314" s="70"/>
      <c r="C314" s="56"/>
      <c r="D314" s="56"/>
      <c r="E314" s="56"/>
      <c r="F314" s="56"/>
      <c r="G314" s="55" t="s">
        <v>12</v>
      </c>
      <c r="H314" s="54">
        <f>SUM(H304:H305,H307:H310,H312:H313)</f>
        <v>46</v>
      </c>
    </row>
    <row r="315" spans="1:8" ht="112.5" customHeight="1" thickBot="1" x14ac:dyDescent="0.3">
      <c r="A315" s="53"/>
      <c r="B315" s="69"/>
      <c r="C315" s="51" t="s">
        <v>1089</v>
      </c>
      <c r="D315" s="51"/>
      <c r="E315" s="51"/>
      <c r="F315" s="50"/>
      <c r="G315" s="49"/>
      <c r="H315" s="48"/>
    </row>
    <row r="316" spans="1:8" ht="15.75" customHeight="1" x14ac:dyDescent="0.25">
      <c r="A316" s="68">
        <v>20</v>
      </c>
      <c r="B316" s="71" t="s">
        <v>1088</v>
      </c>
      <c r="C316" s="66" t="s">
        <v>1087</v>
      </c>
      <c r="D316" s="66" t="s">
        <v>1086</v>
      </c>
      <c r="E316" s="66" t="s">
        <v>1085</v>
      </c>
      <c r="F316" s="66" t="s">
        <v>1084</v>
      </c>
      <c r="G316" s="65" t="s">
        <v>1083</v>
      </c>
      <c r="H316" s="64"/>
    </row>
    <row r="317" spans="1:8" ht="31.5" x14ac:dyDescent="0.25">
      <c r="A317" s="58"/>
      <c r="B317" s="70"/>
      <c r="C317" s="61"/>
      <c r="D317" s="61"/>
      <c r="E317" s="61"/>
      <c r="F317" s="61"/>
      <c r="G317" s="60" t="s">
        <v>1082</v>
      </c>
      <c r="H317" s="59">
        <v>3</v>
      </c>
    </row>
    <row r="318" spans="1:8" ht="31.5" x14ac:dyDescent="0.25">
      <c r="A318" s="58"/>
      <c r="B318" s="70"/>
      <c r="C318" s="61"/>
      <c r="D318" s="61"/>
      <c r="E318" s="61"/>
      <c r="F318" s="61"/>
      <c r="G318" s="60" t="s">
        <v>1081</v>
      </c>
      <c r="H318" s="59">
        <v>5</v>
      </c>
    </row>
    <row r="319" spans="1:8" ht="31.5" x14ac:dyDescent="0.25">
      <c r="A319" s="58"/>
      <c r="B319" s="70"/>
      <c r="C319" s="61"/>
      <c r="D319" s="61"/>
      <c r="E319" s="61"/>
      <c r="F319" s="61"/>
      <c r="G319" s="60" t="s">
        <v>1080</v>
      </c>
      <c r="H319" s="59">
        <v>8</v>
      </c>
    </row>
    <row r="320" spans="1:8" x14ac:dyDescent="0.25">
      <c r="A320" s="58"/>
      <c r="B320" s="70"/>
      <c r="C320" s="61"/>
      <c r="D320" s="61"/>
      <c r="E320" s="61"/>
      <c r="F320" s="61"/>
      <c r="G320" s="60" t="s">
        <v>1079</v>
      </c>
      <c r="H320" s="59">
        <v>7</v>
      </c>
    </row>
    <row r="321" spans="1:8" ht="16.5" thickBot="1" x14ac:dyDescent="0.3">
      <c r="A321" s="58"/>
      <c r="B321" s="70"/>
      <c r="C321" s="56"/>
      <c r="D321" s="56"/>
      <c r="E321" s="56"/>
      <c r="F321" s="56"/>
      <c r="G321" s="55" t="s">
        <v>12</v>
      </c>
      <c r="H321" s="54">
        <f>SUM(H317:H320)</f>
        <v>23</v>
      </c>
    </row>
    <row r="322" spans="1:8" ht="69" customHeight="1" thickBot="1" x14ac:dyDescent="0.3">
      <c r="A322" s="53"/>
      <c r="B322" s="69"/>
      <c r="C322" s="51" t="s">
        <v>1078</v>
      </c>
      <c r="D322" s="51"/>
      <c r="E322" s="51"/>
      <c r="F322" s="50"/>
      <c r="G322" s="49"/>
      <c r="H322" s="48"/>
    </row>
    <row r="323" spans="1:8" ht="16.5" thickBot="1" x14ac:dyDescent="0.3">
      <c r="A323" s="110" t="s">
        <v>287</v>
      </c>
      <c r="B323" s="109"/>
      <c r="C323" s="109"/>
      <c r="D323" s="109"/>
      <c r="E323" s="108"/>
      <c r="F323" s="44">
        <f>H10+H36+H48+H54+H66+H88+H123+H131+H140+H146+H172+H184+H193+H267+H279+H286+H294+H301+H314+H321</f>
        <v>924</v>
      </c>
      <c r="G323" s="43"/>
      <c r="H323" s="42"/>
    </row>
    <row r="324" spans="1:8" ht="134.25" customHeight="1" thickBot="1" x14ac:dyDescent="0.3">
      <c r="A324" s="41" t="s">
        <v>87</v>
      </c>
      <c r="B324" s="40"/>
      <c r="C324" s="101" t="s">
        <v>1077</v>
      </c>
      <c r="D324" s="100"/>
      <c r="E324" s="100"/>
      <c r="F324" s="99"/>
      <c r="G324" s="36" t="s">
        <v>1076</v>
      </c>
      <c r="H324" s="35" t="s">
        <v>1075</v>
      </c>
    </row>
    <row r="325" spans="1:8" ht="81.75" customHeight="1" thickBot="1" x14ac:dyDescent="0.3">
      <c r="A325" s="41" t="s">
        <v>87</v>
      </c>
      <c r="B325" s="40"/>
      <c r="C325" s="101" t="s">
        <v>1074</v>
      </c>
      <c r="D325" s="100"/>
      <c r="E325" s="100"/>
      <c r="F325" s="99"/>
      <c r="G325" s="36" t="s">
        <v>1071</v>
      </c>
      <c r="H325" s="35" t="s">
        <v>1073</v>
      </c>
    </row>
    <row r="326" spans="1:8" ht="87.75" customHeight="1" thickBot="1" x14ac:dyDescent="0.3">
      <c r="A326" s="41" t="s">
        <v>87</v>
      </c>
      <c r="B326" s="40"/>
      <c r="C326" s="101" t="s">
        <v>1072</v>
      </c>
      <c r="D326" s="100"/>
      <c r="E326" s="100"/>
      <c r="F326" s="99"/>
      <c r="G326" s="98" t="s">
        <v>1071</v>
      </c>
      <c r="H326" s="97" t="s">
        <v>1070</v>
      </c>
    </row>
  </sheetData>
  <sheetProtection algorithmName="SHA-512" hashValue="cNHCiB4T7AEG0enKf3+OBJEjY4JdYF9SbytwBssHdrdXc5la2NTzGJzLI7GrQas9kTuWl+oR9GTe4Chx+qJWfQ==" saltValue="pPg7bw568kM1EFob96dTag==" spinCount="100000" sheet="1" formatCells="0" formatColumns="0" formatRows="0" insertColumns="0" insertRows="0" deleteRows="0" autoFilter="0"/>
  <autoFilter ref="A1:H662" xr:uid="{00000000-0009-0000-0000-000000000000}"/>
  <mergeCells count="260">
    <mergeCell ref="E269:E279"/>
    <mergeCell ref="C125:C131"/>
    <mergeCell ref="D125:D131"/>
    <mergeCell ref="E125:E131"/>
    <mergeCell ref="F125:F131"/>
    <mergeCell ref="C295:F295"/>
    <mergeCell ref="E148:E172"/>
    <mergeCell ref="F148:F172"/>
    <mergeCell ref="C288:C294"/>
    <mergeCell ref="D288:D294"/>
    <mergeCell ref="E68:E88"/>
    <mergeCell ref="F68:F88"/>
    <mergeCell ref="C90:C123"/>
    <mergeCell ref="D90:D123"/>
    <mergeCell ref="E90:E123"/>
    <mergeCell ref="F90:F123"/>
    <mergeCell ref="A281:A287"/>
    <mergeCell ref="G298:H298"/>
    <mergeCell ref="B281:B287"/>
    <mergeCell ref="C281:C286"/>
    <mergeCell ref="D281:D286"/>
    <mergeCell ref="E281:E286"/>
    <mergeCell ref="F281:F286"/>
    <mergeCell ref="E288:E294"/>
    <mergeCell ref="F288:F294"/>
    <mergeCell ref="C296:C301"/>
    <mergeCell ref="A323:E323"/>
    <mergeCell ref="F323:H323"/>
    <mergeCell ref="G321:G322"/>
    <mergeCell ref="H321:H322"/>
    <mergeCell ref="C322:F322"/>
    <mergeCell ref="A288:A295"/>
    <mergeCell ref="B288:B295"/>
    <mergeCell ref="D296:D301"/>
    <mergeCell ref="E296:E301"/>
    <mergeCell ref="F296:F301"/>
    <mergeCell ref="B316:B322"/>
    <mergeCell ref="C38:C48"/>
    <mergeCell ref="D38:D48"/>
    <mergeCell ref="E38:E48"/>
    <mergeCell ref="F38:F48"/>
    <mergeCell ref="C50:C54"/>
    <mergeCell ref="D50:D54"/>
    <mergeCell ref="E50:E54"/>
    <mergeCell ref="F50:F54"/>
    <mergeCell ref="C68:C88"/>
    <mergeCell ref="C132:F132"/>
    <mergeCell ref="C124:F124"/>
    <mergeCell ref="C186:C193"/>
    <mergeCell ref="D186:D193"/>
    <mergeCell ref="A326:B326"/>
    <mergeCell ref="C326:F326"/>
    <mergeCell ref="A324:B324"/>
    <mergeCell ref="C324:F324"/>
    <mergeCell ref="A325:B325"/>
    <mergeCell ref="C325:F325"/>
    <mergeCell ref="C37:F37"/>
    <mergeCell ref="C287:F287"/>
    <mergeCell ref="C133:C140"/>
    <mergeCell ref="D133:D140"/>
    <mergeCell ref="C174:C184"/>
    <mergeCell ref="D174:D184"/>
    <mergeCell ref="E174:E184"/>
    <mergeCell ref="F174:F184"/>
    <mergeCell ref="C194:F194"/>
    <mergeCell ref="C185:F185"/>
    <mergeCell ref="C316:C321"/>
    <mergeCell ref="D316:D321"/>
    <mergeCell ref="C303:C314"/>
    <mergeCell ref="D303:D314"/>
    <mergeCell ref="E303:E314"/>
    <mergeCell ref="F303:F314"/>
    <mergeCell ref="G301:G302"/>
    <mergeCell ref="H301:H302"/>
    <mergeCell ref="C302:F302"/>
    <mergeCell ref="A303:A315"/>
    <mergeCell ref="B303:B315"/>
    <mergeCell ref="G303:H303"/>
    <mergeCell ref="G306:H306"/>
    <mergeCell ref="G311:H311"/>
    <mergeCell ref="G314:G315"/>
    <mergeCell ref="H314:H315"/>
    <mergeCell ref="G294:G295"/>
    <mergeCell ref="H294:H295"/>
    <mergeCell ref="G296:H296"/>
    <mergeCell ref="A296:A302"/>
    <mergeCell ref="B296:B302"/>
    <mergeCell ref="G316:H316"/>
    <mergeCell ref="E316:E321"/>
    <mergeCell ref="F316:F321"/>
    <mergeCell ref="C315:F315"/>
    <mergeCell ref="A316:A322"/>
    <mergeCell ref="G281:H281"/>
    <mergeCell ref="G283:H283"/>
    <mergeCell ref="G286:G287"/>
    <mergeCell ref="H286:H287"/>
    <mergeCell ref="G288:H288"/>
    <mergeCell ref="G290:H290"/>
    <mergeCell ref="G243:H243"/>
    <mergeCell ref="G252:H252"/>
    <mergeCell ref="G260:H260"/>
    <mergeCell ref="G265:H265"/>
    <mergeCell ref="G279:G280"/>
    <mergeCell ref="H279:H280"/>
    <mergeCell ref="G267:G268"/>
    <mergeCell ref="F269:F279"/>
    <mergeCell ref="C268:F268"/>
    <mergeCell ref="A269:A280"/>
    <mergeCell ref="B269:B280"/>
    <mergeCell ref="G269:H269"/>
    <mergeCell ref="G271:H271"/>
    <mergeCell ref="G274:H274"/>
    <mergeCell ref="C280:F280"/>
    <mergeCell ref="C269:C279"/>
    <mergeCell ref="D269:D279"/>
    <mergeCell ref="G277:H277"/>
    <mergeCell ref="A195:A268"/>
    <mergeCell ref="B195:B268"/>
    <mergeCell ref="C195:C267"/>
    <mergeCell ref="D195:D267"/>
    <mergeCell ref="E195:E267"/>
    <mergeCell ref="F195:F267"/>
    <mergeCell ref="G214:H214"/>
    <mergeCell ref="G219:H219"/>
    <mergeCell ref="G225:H225"/>
    <mergeCell ref="H193:H194"/>
    <mergeCell ref="G195:H195"/>
    <mergeCell ref="G205:H205"/>
    <mergeCell ref="G178:H178"/>
    <mergeCell ref="G180:H180"/>
    <mergeCell ref="G182:H182"/>
    <mergeCell ref="B174:B185"/>
    <mergeCell ref="G174:H174"/>
    <mergeCell ref="G176:H176"/>
    <mergeCell ref="E186:E193"/>
    <mergeCell ref="F186:F193"/>
    <mergeCell ref="H267:H268"/>
    <mergeCell ref="G184:G185"/>
    <mergeCell ref="H184:H185"/>
    <mergeCell ref="G232:H232"/>
    <mergeCell ref="G193:G194"/>
    <mergeCell ref="G172:G173"/>
    <mergeCell ref="H172:H173"/>
    <mergeCell ref="C173:F173"/>
    <mergeCell ref="C148:C172"/>
    <mergeCell ref="D148:D172"/>
    <mergeCell ref="A186:A194"/>
    <mergeCell ref="B186:B194"/>
    <mergeCell ref="G188:H188"/>
    <mergeCell ref="G186:H186"/>
    <mergeCell ref="A174:A185"/>
    <mergeCell ref="D142:D146"/>
    <mergeCell ref="E142:E146"/>
    <mergeCell ref="F142:F146"/>
    <mergeCell ref="A148:A173"/>
    <mergeCell ref="B148:B173"/>
    <mergeCell ref="G151:H151"/>
    <mergeCell ref="G148:H148"/>
    <mergeCell ref="G161:H161"/>
    <mergeCell ref="G166:H166"/>
    <mergeCell ref="G168:H168"/>
    <mergeCell ref="A142:A147"/>
    <mergeCell ref="B142:B147"/>
    <mergeCell ref="G142:H142"/>
    <mergeCell ref="G144:H144"/>
    <mergeCell ref="G140:G141"/>
    <mergeCell ref="H140:H141"/>
    <mergeCell ref="G146:G147"/>
    <mergeCell ref="H146:H147"/>
    <mergeCell ref="C147:F147"/>
    <mergeCell ref="C142:C146"/>
    <mergeCell ref="G133:H133"/>
    <mergeCell ref="G135:H135"/>
    <mergeCell ref="A133:A141"/>
    <mergeCell ref="B133:B141"/>
    <mergeCell ref="E133:E140"/>
    <mergeCell ref="F133:F140"/>
    <mergeCell ref="G137:H137"/>
    <mergeCell ref="C141:F141"/>
    <mergeCell ref="G92:H92"/>
    <mergeCell ref="G96:H96"/>
    <mergeCell ref="G123:G124"/>
    <mergeCell ref="H123:H124"/>
    <mergeCell ref="G131:G132"/>
    <mergeCell ref="H131:H132"/>
    <mergeCell ref="G101:H101"/>
    <mergeCell ref="G111:H111"/>
    <mergeCell ref="G115:H115"/>
    <mergeCell ref="A125:A132"/>
    <mergeCell ref="B125:B132"/>
    <mergeCell ref="G125:H125"/>
    <mergeCell ref="G129:H129"/>
    <mergeCell ref="A90:A124"/>
    <mergeCell ref="B90:B124"/>
    <mergeCell ref="G90:H90"/>
    <mergeCell ref="A68:A89"/>
    <mergeCell ref="B68:B89"/>
    <mergeCell ref="G68:H68"/>
    <mergeCell ref="G76:H76"/>
    <mergeCell ref="G80:H80"/>
    <mergeCell ref="G86:H86"/>
    <mergeCell ref="G88:G89"/>
    <mergeCell ref="H88:H89"/>
    <mergeCell ref="C89:F89"/>
    <mergeCell ref="D68:D88"/>
    <mergeCell ref="H66:H67"/>
    <mergeCell ref="C67:F67"/>
    <mergeCell ref="C56:C66"/>
    <mergeCell ref="D56:D66"/>
    <mergeCell ref="E56:E66"/>
    <mergeCell ref="F56:F66"/>
    <mergeCell ref="G62:H62"/>
    <mergeCell ref="G64:H64"/>
    <mergeCell ref="G54:G55"/>
    <mergeCell ref="H54:H55"/>
    <mergeCell ref="G48:G49"/>
    <mergeCell ref="H48:H49"/>
    <mergeCell ref="C55:F55"/>
    <mergeCell ref="A56:A67"/>
    <mergeCell ref="B56:B67"/>
    <mergeCell ref="G56:H56"/>
    <mergeCell ref="G60:H60"/>
    <mergeCell ref="G66:G67"/>
    <mergeCell ref="G50:H50"/>
    <mergeCell ref="G52:H52"/>
    <mergeCell ref="A38:A49"/>
    <mergeCell ref="B38:B49"/>
    <mergeCell ref="G38:H38"/>
    <mergeCell ref="G40:H40"/>
    <mergeCell ref="G42:H42"/>
    <mergeCell ref="G44:H44"/>
    <mergeCell ref="C49:F49"/>
    <mergeCell ref="C2:C10"/>
    <mergeCell ref="D2:D10"/>
    <mergeCell ref="E2:E10"/>
    <mergeCell ref="F2:F10"/>
    <mergeCell ref="C12:C36"/>
    <mergeCell ref="A50:A55"/>
    <mergeCell ref="B50:B55"/>
    <mergeCell ref="D12:D36"/>
    <mergeCell ref="E12:E36"/>
    <mergeCell ref="F12:F36"/>
    <mergeCell ref="G2:H2"/>
    <mergeCell ref="G10:G11"/>
    <mergeCell ref="H10:H11"/>
    <mergeCell ref="G36:G37"/>
    <mergeCell ref="H36:H37"/>
    <mergeCell ref="G28:H28"/>
    <mergeCell ref="G30:H30"/>
    <mergeCell ref="G32:H32"/>
    <mergeCell ref="G6:H6"/>
    <mergeCell ref="G8:H8"/>
    <mergeCell ref="C11:F11"/>
    <mergeCell ref="A12:A37"/>
    <mergeCell ref="B12:B37"/>
    <mergeCell ref="G12:H12"/>
    <mergeCell ref="G15:H15"/>
    <mergeCell ref="G26:H26"/>
    <mergeCell ref="A2:A11"/>
    <mergeCell ref="B2:B1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B9712-2369-4192-BE07-B6C121457E30}">
  <dimension ref="A1:L256"/>
  <sheetViews>
    <sheetView zoomScale="85" zoomScaleNormal="85" workbookViewId="0">
      <pane ySplit="1" topLeftCell="A2" activePane="bottomLeft" state="frozen"/>
      <selection pane="bottomLeft" activeCell="A2" sqref="A2:A9"/>
    </sheetView>
  </sheetViews>
  <sheetFormatPr defaultColWidth="9.140625" defaultRowHeight="15.75" x14ac:dyDescent="0.25"/>
  <cols>
    <col min="1" max="1" width="11.140625" style="33" customWidth="1"/>
    <col min="2" max="2" width="21.42578125" style="34" customWidth="1"/>
    <col min="3" max="3" width="23" style="33" customWidth="1"/>
    <col min="4" max="4" width="26.140625" style="33" customWidth="1"/>
    <col min="5" max="6" width="24.42578125" style="33" customWidth="1"/>
    <col min="7" max="7" width="36.85546875" style="33" customWidth="1"/>
    <col min="8" max="8" width="32.85546875" style="33" customWidth="1"/>
    <col min="9" max="9" width="36.140625" style="32" customWidth="1"/>
    <col min="10" max="10" width="35.42578125" style="32" customWidth="1"/>
    <col min="11" max="11" width="15.85546875" style="32" customWidth="1"/>
    <col min="12" max="12" width="23.85546875" style="32" customWidth="1"/>
    <col min="13" max="16384" width="9.140625" style="31"/>
  </cols>
  <sheetData>
    <row r="1" spans="1:12" s="81" customFormat="1" ht="48" thickBot="1" x14ac:dyDescent="0.3">
      <c r="A1" s="87" t="s">
        <v>0</v>
      </c>
      <c r="B1" s="86" t="s">
        <v>1</v>
      </c>
      <c r="C1" s="85" t="s">
        <v>2</v>
      </c>
      <c r="D1" s="85" t="s">
        <v>3</v>
      </c>
      <c r="E1" s="85" t="s">
        <v>4</v>
      </c>
      <c r="F1" s="85" t="s">
        <v>5</v>
      </c>
      <c r="G1" s="84" t="s">
        <v>6</v>
      </c>
      <c r="H1" s="83" t="s">
        <v>7</v>
      </c>
      <c r="I1" s="82"/>
      <c r="J1" s="82"/>
      <c r="K1" s="82"/>
      <c r="L1" s="82"/>
    </row>
    <row r="2" spans="1:12" x14ac:dyDescent="0.25">
      <c r="A2" s="68">
        <v>1</v>
      </c>
      <c r="B2" s="71" t="s">
        <v>604</v>
      </c>
      <c r="C2" s="66" t="s">
        <v>603</v>
      </c>
      <c r="D2" s="66" t="s">
        <v>602</v>
      </c>
      <c r="E2" s="66" t="s">
        <v>601</v>
      </c>
      <c r="F2" s="66" t="s">
        <v>600</v>
      </c>
      <c r="G2" s="65" t="s">
        <v>368</v>
      </c>
      <c r="H2" s="64"/>
    </row>
    <row r="3" spans="1:12" x14ac:dyDescent="0.25">
      <c r="A3" s="58"/>
      <c r="B3" s="70"/>
      <c r="C3" s="61"/>
      <c r="D3" s="61"/>
      <c r="E3" s="61"/>
      <c r="F3" s="61"/>
      <c r="G3" s="60" t="s">
        <v>442</v>
      </c>
      <c r="H3" s="74">
        <v>12</v>
      </c>
    </row>
    <row r="4" spans="1:12" x14ac:dyDescent="0.25">
      <c r="A4" s="58"/>
      <c r="B4" s="70"/>
      <c r="C4" s="61"/>
      <c r="D4" s="61"/>
      <c r="E4" s="61"/>
      <c r="F4" s="61"/>
      <c r="G4" s="60" t="s">
        <v>599</v>
      </c>
      <c r="H4" s="59">
        <v>16</v>
      </c>
    </row>
    <row r="5" spans="1:12" ht="16.5" thickBot="1" x14ac:dyDescent="0.3">
      <c r="A5" s="58"/>
      <c r="B5" s="70"/>
      <c r="C5" s="61"/>
      <c r="D5" s="61"/>
      <c r="E5" s="61"/>
      <c r="F5" s="61"/>
      <c r="G5" s="60" t="s">
        <v>598</v>
      </c>
      <c r="H5" s="59">
        <v>20</v>
      </c>
    </row>
    <row r="6" spans="1:12" ht="15" customHeight="1" x14ac:dyDescent="0.25">
      <c r="A6" s="58"/>
      <c r="B6" s="70"/>
      <c r="C6" s="61"/>
      <c r="D6" s="61"/>
      <c r="E6" s="61"/>
      <c r="F6" s="61"/>
      <c r="G6" s="65" t="s">
        <v>314</v>
      </c>
      <c r="H6" s="64"/>
    </row>
    <row r="7" spans="1:12" x14ac:dyDescent="0.25">
      <c r="A7" s="58"/>
      <c r="B7" s="70"/>
      <c r="C7" s="61"/>
      <c r="D7" s="61"/>
      <c r="E7" s="61"/>
      <c r="F7" s="61"/>
      <c r="G7" s="60" t="s">
        <v>597</v>
      </c>
      <c r="H7" s="59">
        <v>12</v>
      </c>
    </row>
    <row r="8" spans="1:12" ht="16.5" thickBot="1" x14ac:dyDescent="0.3">
      <c r="A8" s="58"/>
      <c r="B8" s="70"/>
      <c r="C8" s="56"/>
      <c r="D8" s="56"/>
      <c r="E8" s="56"/>
      <c r="F8" s="56"/>
      <c r="G8" s="55" t="s">
        <v>12</v>
      </c>
      <c r="H8" s="54">
        <f>SUM(H3:H5,H7:H7)</f>
        <v>60</v>
      </c>
    </row>
    <row r="9" spans="1:12" ht="78" customHeight="1" thickBot="1" x14ac:dyDescent="0.3">
      <c r="A9" s="53"/>
      <c r="B9" s="69"/>
      <c r="C9" s="51" t="s">
        <v>596</v>
      </c>
      <c r="D9" s="51"/>
      <c r="E9" s="51"/>
      <c r="F9" s="50"/>
      <c r="G9" s="49"/>
      <c r="H9" s="48"/>
    </row>
    <row r="10" spans="1:12" x14ac:dyDescent="0.25">
      <c r="A10" s="68">
        <v>2</v>
      </c>
      <c r="B10" s="71" t="s">
        <v>595</v>
      </c>
      <c r="C10" s="66" t="s">
        <v>594</v>
      </c>
      <c r="D10" s="66" t="s">
        <v>593</v>
      </c>
      <c r="E10" s="66" t="s">
        <v>592</v>
      </c>
      <c r="F10" s="66" t="s">
        <v>591</v>
      </c>
      <c r="G10" s="65" t="s">
        <v>314</v>
      </c>
      <c r="H10" s="64"/>
    </row>
    <row r="11" spans="1:12" ht="31.5" x14ac:dyDescent="0.25">
      <c r="A11" s="58"/>
      <c r="B11" s="70"/>
      <c r="C11" s="61"/>
      <c r="D11" s="61"/>
      <c r="E11" s="61"/>
      <c r="F11" s="61"/>
      <c r="G11" s="60" t="s">
        <v>590</v>
      </c>
      <c r="H11" s="59">
        <v>10</v>
      </c>
    </row>
    <row r="12" spans="1:12" ht="31.5" x14ac:dyDescent="0.25">
      <c r="A12" s="58"/>
      <c r="B12" s="70"/>
      <c r="C12" s="61"/>
      <c r="D12" s="61"/>
      <c r="E12" s="61"/>
      <c r="F12" s="61"/>
      <c r="G12" s="60" t="s">
        <v>589</v>
      </c>
      <c r="H12" s="59">
        <v>10</v>
      </c>
    </row>
    <row r="13" spans="1:12" x14ac:dyDescent="0.25">
      <c r="A13" s="58"/>
      <c r="B13" s="70"/>
      <c r="C13" s="61"/>
      <c r="D13" s="61"/>
      <c r="E13" s="61"/>
      <c r="F13" s="61"/>
      <c r="G13" s="75" t="s">
        <v>506</v>
      </c>
      <c r="H13" s="74">
        <v>2</v>
      </c>
      <c r="L13" s="63"/>
    </row>
    <row r="14" spans="1:12" x14ac:dyDescent="0.25">
      <c r="A14" s="58"/>
      <c r="B14" s="70"/>
      <c r="C14" s="61"/>
      <c r="D14" s="61"/>
      <c r="E14" s="61"/>
      <c r="F14" s="61"/>
      <c r="G14" s="60" t="s">
        <v>588</v>
      </c>
      <c r="H14" s="59">
        <v>6</v>
      </c>
    </row>
    <row r="15" spans="1:12" ht="32.25" thickBot="1" x14ac:dyDescent="0.3">
      <c r="A15" s="58"/>
      <c r="B15" s="70"/>
      <c r="C15" s="61"/>
      <c r="D15" s="61"/>
      <c r="E15" s="61"/>
      <c r="F15" s="61"/>
      <c r="G15" s="60" t="s">
        <v>587</v>
      </c>
      <c r="H15" s="59">
        <v>4</v>
      </c>
    </row>
    <row r="16" spans="1:12" x14ac:dyDescent="0.25">
      <c r="A16" s="58"/>
      <c r="B16" s="70"/>
      <c r="C16" s="61"/>
      <c r="D16" s="61"/>
      <c r="E16" s="61"/>
      <c r="F16" s="61"/>
      <c r="G16" s="80" t="s">
        <v>586</v>
      </c>
      <c r="H16" s="79"/>
    </row>
    <row r="17" spans="1:12" ht="64.5" customHeight="1" x14ac:dyDescent="0.25">
      <c r="A17" s="58"/>
      <c r="B17" s="70"/>
      <c r="C17" s="61"/>
      <c r="D17" s="61"/>
      <c r="E17" s="61"/>
      <c r="F17" s="61"/>
      <c r="G17" s="75" t="s">
        <v>585</v>
      </c>
      <c r="H17" s="74">
        <v>6</v>
      </c>
    </row>
    <row r="18" spans="1:12" ht="31.5" x14ac:dyDescent="0.25">
      <c r="A18" s="58"/>
      <c r="B18" s="70"/>
      <c r="C18" s="61"/>
      <c r="D18" s="61"/>
      <c r="E18" s="61"/>
      <c r="F18" s="61"/>
      <c r="G18" s="75" t="s">
        <v>584</v>
      </c>
      <c r="H18" s="74">
        <v>12</v>
      </c>
    </row>
    <row r="19" spans="1:12" ht="16.5" thickBot="1" x14ac:dyDescent="0.3">
      <c r="A19" s="58"/>
      <c r="B19" s="70"/>
      <c r="C19" s="56"/>
      <c r="D19" s="56"/>
      <c r="E19" s="56"/>
      <c r="F19" s="56"/>
      <c r="G19" s="55" t="s">
        <v>12</v>
      </c>
      <c r="H19" s="54">
        <f>SUM(H11:H15,H17:H18)</f>
        <v>50</v>
      </c>
    </row>
    <row r="20" spans="1:12" ht="132" customHeight="1" thickBot="1" x14ac:dyDescent="0.3">
      <c r="A20" s="53"/>
      <c r="B20" s="69"/>
      <c r="C20" s="51" t="s">
        <v>583</v>
      </c>
      <c r="D20" s="51"/>
      <c r="E20" s="51"/>
      <c r="F20" s="50"/>
      <c r="G20" s="49"/>
      <c r="H20" s="48"/>
    </row>
    <row r="21" spans="1:12" ht="29.85" customHeight="1" x14ac:dyDescent="0.25">
      <c r="A21" s="68">
        <v>3</v>
      </c>
      <c r="B21" s="71" t="s">
        <v>582</v>
      </c>
      <c r="C21" s="66" t="s">
        <v>581</v>
      </c>
      <c r="D21" s="66" t="s">
        <v>580</v>
      </c>
      <c r="E21" s="66" t="s">
        <v>579</v>
      </c>
      <c r="F21" s="66" t="s">
        <v>578</v>
      </c>
      <c r="G21" s="65" t="s">
        <v>314</v>
      </c>
      <c r="H21" s="64"/>
    </row>
    <row r="22" spans="1:12" x14ac:dyDescent="0.25">
      <c r="A22" s="58"/>
      <c r="B22" s="70"/>
      <c r="C22" s="61"/>
      <c r="D22" s="61"/>
      <c r="E22" s="61"/>
      <c r="F22" s="61"/>
      <c r="G22" s="75" t="s">
        <v>506</v>
      </c>
      <c r="H22" s="74">
        <v>1</v>
      </c>
      <c r="L22" s="63"/>
    </row>
    <row r="23" spans="1:12" ht="154.5" customHeight="1" thickBot="1" x14ac:dyDescent="0.3">
      <c r="A23" s="58"/>
      <c r="B23" s="70"/>
      <c r="C23" s="56"/>
      <c r="D23" s="56"/>
      <c r="E23" s="56"/>
      <c r="F23" s="56"/>
      <c r="G23" s="55" t="s">
        <v>12</v>
      </c>
      <c r="H23" s="54">
        <f>SUM(H22:H22,)</f>
        <v>1</v>
      </c>
    </row>
    <row r="24" spans="1:12" ht="84.75" customHeight="1" thickBot="1" x14ac:dyDescent="0.3">
      <c r="A24" s="53"/>
      <c r="B24" s="69"/>
      <c r="C24" s="51" t="s">
        <v>577</v>
      </c>
      <c r="D24" s="51"/>
      <c r="E24" s="51"/>
      <c r="F24" s="50"/>
      <c r="G24" s="49"/>
      <c r="H24" s="48"/>
    </row>
    <row r="25" spans="1:12" ht="32.25" customHeight="1" x14ac:dyDescent="0.25">
      <c r="A25" s="68">
        <v>4</v>
      </c>
      <c r="B25" s="71" t="s">
        <v>431</v>
      </c>
      <c r="C25" s="66" t="s">
        <v>576</v>
      </c>
      <c r="D25" s="66" t="s">
        <v>575</v>
      </c>
      <c r="E25" s="66" t="s">
        <v>574</v>
      </c>
      <c r="F25" s="66" t="s">
        <v>573</v>
      </c>
      <c r="G25" s="65" t="s">
        <v>572</v>
      </c>
      <c r="H25" s="64"/>
    </row>
    <row r="26" spans="1:12" ht="31.5" x14ac:dyDescent="0.25">
      <c r="A26" s="58"/>
      <c r="B26" s="70"/>
      <c r="C26" s="61"/>
      <c r="D26" s="61"/>
      <c r="E26" s="61"/>
      <c r="F26" s="61"/>
      <c r="G26" s="60" t="s">
        <v>571</v>
      </c>
      <c r="H26" s="59">
        <v>4</v>
      </c>
    </row>
    <row r="27" spans="1:12" ht="31.5" x14ac:dyDescent="0.25">
      <c r="A27" s="58"/>
      <c r="B27" s="70"/>
      <c r="C27" s="61"/>
      <c r="D27" s="61"/>
      <c r="E27" s="61"/>
      <c r="F27" s="61"/>
      <c r="G27" s="60" t="s">
        <v>570</v>
      </c>
      <c r="H27" s="59">
        <v>8</v>
      </c>
    </row>
    <row r="28" spans="1:12" ht="31.5" x14ac:dyDescent="0.25">
      <c r="A28" s="58"/>
      <c r="B28" s="70"/>
      <c r="C28" s="61"/>
      <c r="D28" s="61"/>
      <c r="E28" s="61"/>
      <c r="F28" s="61"/>
      <c r="G28" s="60" t="s">
        <v>569</v>
      </c>
      <c r="H28" s="59">
        <v>4</v>
      </c>
    </row>
    <row r="29" spans="1:12" ht="45.6" customHeight="1" thickBot="1" x14ac:dyDescent="0.3">
      <c r="A29" s="58"/>
      <c r="B29" s="70"/>
      <c r="C29" s="61"/>
      <c r="D29" s="61"/>
      <c r="E29" s="61"/>
      <c r="F29" s="61"/>
      <c r="G29" s="60" t="s">
        <v>568</v>
      </c>
      <c r="H29" s="59">
        <v>10</v>
      </c>
    </row>
    <row r="30" spans="1:12" x14ac:dyDescent="0.25">
      <c r="A30" s="58"/>
      <c r="B30" s="70"/>
      <c r="C30" s="61"/>
      <c r="D30" s="61"/>
      <c r="E30" s="61"/>
      <c r="F30" s="61"/>
      <c r="G30" s="65" t="s">
        <v>427</v>
      </c>
      <c r="H30" s="64"/>
    </row>
    <row r="31" spans="1:12" ht="31.5" x14ac:dyDescent="0.25">
      <c r="A31" s="58"/>
      <c r="B31" s="70"/>
      <c r="C31" s="61"/>
      <c r="D31" s="61"/>
      <c r="E31" s="61"/>
      <c r="F31" s="61"/>
      <c r="G31" s="75" t="s">
        <v>567</v>
      </c>
      <c r="H31" s="74">
        <v>8</v>
      </c>
    </row>
    <row r="32" spans="1:12" ht="31.5" x14ac:dyDescent="0.25">
      <c r="A32" s="58"/>
      <c r="B32" s="70"/>
      <c r="C32" s="61"/>
      <c r="D32" s="61"/>
      <c r="E32" s="61"/>
      <c r="F32" s="61"/>
      <c r="G32" s="60" t="s">
        <v>561</v>
      </c>
      <c r="H32" s="59">
        <v>7</v>
      </c>
    </row>
    <row r="33" spans="1:8" x14ac:dyDescent="0.25">
      <c r="A33" s="58"/>
      <c r="B33" s="70"/>
      <c r="C33" s="61"/>
      <c r="D33" s="61"/>
      <c r="E33" s="61"/>
      <c r="F33" s="61"/>
      <c r="G33" s="60" t="s">
        <v>426</v>
      </c>
      <c r="H33" s="59">
        <v>8</v>
      </c>
    </row>
    <row r="34" spans="1:8" ht="16.5" thickBot="1" x14ac:dyDescent="0.3">
      <c r="A34" s="58"/>
      <c r="B34" s="70"/>
      <c r="C34" s="56"/>
      <c r="D34" s="56"/>
      <c r="E34" s="56"/>
      <c r="F34" s="56"/>
      <c r="G34" s="55" t="s">
        <v>12</v>
      </c>
      <c r="H34" s="54">
        <f>SUM(H26:H29,H31:H33)</f>
        <v>49</v>
      </c>
    </row>
    <row r="35" spans="1:8" ht="129.75" customHeight="1" thickBot="1" x14ac:dyDescent="0.3">
      <c r="A35" s="53"/>
      <c r="B35" s="69"/>
      <c r="C35" s="51" t="s">
        <v>566</v>
      </c>
      <c r="D35" s="51"/>
      <c r="E35" s="51"/>
      <c r="F35" s="50"/>
      <c r="G35" s="49"/>
      <c r="H35" s="48"/>
    </row>
    <row r="36" spans="1:8" ht="36.6" customHeight="1" x14ac:dyDescent="0.25">
      <c r="A36" s="68">
        <v>5</v>
      </c>
      <c r="B36" s="71" t="s">
        <v>431</v>
      </c>
      <c r="C36" s="66" t="s">
        <v>565</v>
      </c>
      <c r="D36" s="66" t="s">
        <v>564</v>
      </c>
      <c r="E36" s="66" t="s">
        <v>563</v>
      </c>
      <c r="F36" s="66" t="s">
        <v>562</v>
      </c>
      <c r="G36" s="65" t="s">
        <v>427</v>
      </c>
      <c r="H36" s="64"/>
    </row>
    <row r="37" spans="1:8" ht="31.5" x14ac:dyDescent="0.25">
      <c r="A37" s="58"/>
      <c r="B37" s="70"/>
      <c r="C37" s="61"/>
      <c r="D37" s="61"/>
      <c r="E37" s="61"/>
      <c r="F37" s="61"/>
      <c r="G37" s="75" t="s">
        <v>561</v>
      </c>
      <c r="H37" s="59">
        <v>14</v>
      </c>
    </row>
    <row r="38" spans="1:8" ht="32.25" thickBot="1" x14ac:dyDescent="0.3">
      <c r="A38" s="58"/>
      <c r="B38" s="70"/>
      <c r="C38" s="61"/>
      <c r="D38" s="61"/>
      <c r="E38" s="61"/>
      <c r="F38" s="61"/>
      <c r="G38" s="60" t="s">
        <v>560</v>
      </c>
      <c r="H38" s="59">
        <v>10</v>
      </c>
    </row>
    <row r="39" spans="1:8" x14ac:dyDescent="0.25">
      <c r="A39" s="58"/>
      <c r="B39" s="70"/>
      <c r="C39" s="61"/>
      <c r="D39" s="61"/>
      <c r="E39" s="61"/>
      <c r="F39" s="61"/>
      <c r="G39" s="65" t="s">
        <v>559</v>
      </c>
      <c r="H39" s="64"/>
    </row>
    <row r="40" spans="1:8" ht="47.25" x14ac:dyDescent="0.25">
      <c r="A40" s="58"/>
      <c r="B40" s="70"/>
      <c r="C40" s="61"/>
      <c r="D40" s="61"/>
      <c r="E40" s="61"/>
      <c r="F40" s="61"/>
      <c r="G40" s="60" t="s">
        <v>558</v>
      </c>
      <c r="H40" s="59">
        <v>4</v>
      </c>
    </row>
    <row r="41" spans="1:8" ht="31.5" x14ac:dyDescent="0.25">
      <c r="A41" s="58"/>
      <c r="B41" s="70"/>
      <c r="C41" s="61"/>
      <c r="D41" s="61"/>
      <c r="E41" s="61"/>
      <c r="F41" s="61"/>
      <c r="G41" s="60" t="s">
        <v>557</v>
      </c>
      <c r="H41" s="59">
        <v>2</v>
      </c>
    </row>
    <row r="42" spans="1:8" ht="16.5" thickBot="1" x14ac:dyDescent="0.3">
      <c r="A42" s="58"/>
      <c r="B42" s="70"/>
      <c r="C42" s="56"/>
      <c r="D42" s="56"/>
      <c r="E42" s="56"/>
      <c r="F42" s="56"/>
      <c r="G42" s="55" t="s">
        <v>12</v>
      </c>
      <c r="H42" s="54">
        <f>SUM(H37:H38,H40:H41)</f>
        <v>30</v>
      </c>
    </row>
    <row r="43" spans="1:8" ht="81" customHeight="1" thickBot="1" x14ac:dyDescent="0.3">
      <c r="A43" s="53"/>
      <c r="B43" s="69"/>
      <c r="C43" s="51" t="s">
        <v>556</v>
      </c>
      <c r="D43" s="51"/>
      <c r="E43" s="51"/>
      <c r="F43" s="50"/>
      <c r="G43" s="49"/>
      <c r="H43" s="48"/>
    </row>
    <row r="44" spans="1:8" ht="53.85" customHeight="1" x14ac:dyDescent="0.25">
      <c r="A44" s="68">
        <v>6</v>
      </c>
      <c r="B44" s="71" t="s">
        <v>555</v>
      </c>
      <c r="C44" s="66" t="s">
        <v>554</v>
      </c>
      <c r="D44" s="66" t="s">
        <v>553</v>
      </c>
      <c r="E44" s="66" t="s">
        <v>552</v>
      </c>
      <c r="F44" s="66" t="s">
        <v>551</v>
      </c>
      <c r="G44" s="65" t="s">
        <v>550</v>
      </c>
      <c r="H44" s="64"/>
    </row>
    <row r="45" spans="1:8" x14ac:dyDescent="0.25">
      <c r="A45" s="58"/>
      <c r="B45" s="70"/>
      <c r="C45" s="61"/>
      <c r="D45" s="61"/>
      <c r="E45" s="61"/>
      <c r="F45" s="61"/>
      <c r="G45" s="60" t="s">
        <v>549</v>
      </c>
      <c r="H45" s="59">
        <v>2</v>
      </c>
    </row>
    <row r="46" spans="1:8" ht="31.5" x14ac:dyDescent="0.25">
      <c r="A46" s="58"/>
      <c r="B46" s="70"/>
      <c r="C46" s="61"/>
      <c r="D46" s="61"/>
      <c r="E46" s="61"/>
      <c r="F46" s="61"/>
      <c r="G46" s="60" t="s">
        <v>548</v>
      </c>
      <c r="H46" s="59">
        <v>4</v>
      </c>
    </row>
    <row r="47" spans="1:8" x14ac:dyDescent="0.25">
      <c r="A47" s="58"/>
      <c r="B47" s="70"/>
      <c r="C47" s="61"/>
      <c r="D47" s="61"/>
      <c r="E47" s="61"/>
      <c r="F47" s="61"/>
      <c r="G47" s="75" t="s">
        <v>547</v>
      </c>
      <c r="H47" s="59">
        <v>4</v>
      </c>
    </row>
    <row r="48" spans="1:8" ht="31.5" x14ac:dyDescent="0.25">
      <c r="A48" s="58"/>
      <c r="B48" s="70"/>
      <c r="C48" s="61"/>
      <c r="D48" s="61"/>
      <c r="E48" s="61"/>
      <c r="F48" s="61"/>
      <c r="G48" s="60" t="s">
        <v>546</v>
      </c>
      <c r="H48" s="59">
        <v>10</v>
      </c>
    </row>
    <row r="49" spans="1:8" ht="32.25" thickBot="1" x14ac:dyDescent="0.3">
      <c r="A49" s="58"/>
      <c r="B49" s="70"/>
      <c r="C49" s="61"/>
      <c r="D49" s="61"/>
      <c r="E49" s="61"/>
      <c r="F49" s="61"/>
      <c r="G49" s="60" t="s">
        <v>545</v>
      </c>
      <c r="H49" s="59">
        <v>3</v>
      </c>
    </row>
    <row r="50" spans="1:8" x14ac:dyDescent="0.25">
      <c r="A50" s="58"/>
      <c r="B50" s="70"/>
      <c r="C50" s="61"/>
      <c r="D50" s="61"/>
      <c r="E50" s="61"/>
      <c r="F50" s="61"/>
      <c r="G50" s="65" t="s">
        <v>427</v>
      </c>
      <c r="H50" s="64"/>
    </row>
    <row r="51" spans="1:8" ht="31.5" x14ac:dyDescent="0.25">
      <c r="A51" s="58"/>
      <c r="B51" s="70"/>
      <c r="C51" s="61"/>
      <c r="D51" s="61"/>
      <c r="E51" s="61"/>
      <c r="F51" s="61"/>
      <c r="G51" s="60" t="s">
        <v>425</v>
      </c>
      <c r="H51" s="59">
        <v>5</v>
      </c>
    </row>
    <row r="52" spans="1:8" x14ac:dyDescent="0.25">
      <c r="A52" s="58"/>
      <c r="B52" s="70"/>
      <c r="C52" s="61"/>
      <c r="D52" s="61"/>
      <c r="E52" s="61"/>
      <c r="F52" s="61"/>
      <c r="G52" s="60" t="s">
        <v>423</v>
      </c>
      <c r="H52" s="59">
        <v>6</v>
      </c>
    </row>
    <row r="53" spans="1:8" ht="16.5" thickBot="1" x14ac:dyDescent="0.3">
      <c r="A53" s="58"/>
      <c r="B53" s="70"/>
      <c r="C53" s="56"/>
      <c r="D53" s="56"/>
      <c r="E53" s="56"/>
      <c r="F53" s="56"/>
      <c r="G53" s="55" t="s">
        <v>12</v>
      </c>
      <c r="H53" s="54">
        <f>SUM(H45:H47,H51:H52,H48:H49)</f>
        <v>34</v>
      </c>
    </row>
    <row r="54" spans="1:8" ht="135.75" customHeight="1" thickBot="1" x14ac:dyDescent="0.3">
      <c r="A54" s="53"/>
      <c r="B54" s="69"/>
      <c r="C54" s="51" t="s">
        <v>544</v>
      </c>
      <c r="D54" s="51"/>
      <c r="E54" s="51"/>
      <c r="F54" s="50"/>
      <c r="G54" s="49"/>
      <c r="H54" s="48"/>
    </row>
    <row r="55" spans="1:8" ht="16.5" customHeight="1" x14ac:dyDescent="0.25">
      <c r="A55" s="68">
        <v>7</v>
      </c>
      <c r="B55" s="71" t="s">
        <v>543</v>
      </c>
      <c r="C55" s="66" t="s">
        <v>542</v>
      </c>
      <c r="D55" s="66" t="s">
        <v>541</v>
      </c>
      <c r="E55" s="66" t="s">
        <v>540</v>
      </c>
      <c r="F55" s="66" t="s">
        <v>539</v>
      </c>
      <c r="G55" s="65" t="s">
        <v>427</v>
      </c>
      <c r="H55" s="64"/>
    </row>
    <row r="56" spans="1:8" ht="31.5" x14ac:dyDescent="0.25">
      <c r="A56" s="58"/>
      <c r="B56" s="70"/>
      <c r="C56" s="61"/>
      <c r="D56" s="61"/>
      <c r="E56" s="61"/>
      <c r="F56" s="61"/>
      <c r="G56" s="60" t="s">
        <v>538</v>
      </c>
      <c r="H56" s="59">
        <v>2</v>
      </c>
    </row>
    <row r="57" spans="1:8" ht="32.25" thickBot="1" x14ac:dyDescent="0.3">
      <c r="A57" s="58"/>
      <c r="B57" s="70"/>
      <c r="C57" s="61"/>
      <c r="D57" s="61"/>
      <c r="E57" s="61"/>
      <c r="F57" s="61"/>
      <c r="G57" s="60" t="s">
        <v>424</v>
      </c>
      <c r="H57" s="59">
        <v>4</v>
      </c>
    </row>
    <row r="58" spans="1:8" x14ac:dyDescent="0.25">
      <c r="A58" s="58"/>
      <c r="B58" s="70"/>
      <c r="C58" s="61"/>
      <c r="D58" s="61"/>
      <c r="E58" s="61"/>
      <c r="F58" s="61"/>
      <c r="G58" s="65" t="s">
        <v>537</v>
      </c>
      <c r="H58" s="64"/>
    </row>
    <row r="59" spans="1:8" ht="47.25" x14ac:dyDescent="0.25">
      <c r="A59" s="58"/>
      <c r="B59" s="70"/>
      <c r="C59" s="61"/>
      <c r="D59" s="61"/>
      <c r="E59" s="61"/>
      <c r="F59" s="61"/>
      <c r="G59" s="60" t="s">
        <v>536</v>
      </c>
      <c r="H59" s="59">
        <v>5</v>
      </c>
    </row>
    <row r="60" spans="1:8" ht="31.5" x14ac:dyDescent="0.25">
      <c r="A60" s="58"/>
      <c r="B60" s="70"/>
      <c r="C60" s="61"/>
      <c r="D60" s="61"/>
      <c r="E60" s="61"/>
      <c r="F60" s="61"/>
      <c r="G60" s="60" t="s">
        <v>535</v>
      </c>
      <c r="H60" s="59">
        <v>2</v>
      </c>
    </row>
    <row r="61" spans="1:8" ht="31.5" x14ac:dyDescent="0.25">
      <c r="A61" s="58"/>
      <c r="B61" s="70"/>
      <c r="C61" s="61"/>
      <c r="D61" s="61"/>
      <c r="E61" s="61"/>
      <c r="F61" s="61"/>
      <c r="G61" s="60" t="s">
        <v>534</v>
      </c>
      <c r="H61" s="59">
        <v>2</v>
      </c>
    </row>
    <row r="62" spans="1:8" ht="16.5" thickBot="1" x14ac:dyDescent="0.3">
      <c r="A62" s="58"/>
      <c r="B62" s="70"/>
      <c r="C62" s="56"/>
      <c r="D62" s="56"/>
      <c r="E62" s="56"/>
      <c r="F62" s="56"/>
      <c r="G62" s="55" t="s">
        <v>12</v>
      </c>
      <c r="H62" s="54">
        <f>SUM(H56:H57,H59:H61)</f>
        <v>15</v>
      </c>
    </row>
    <row r="63" spans="1:8" ht="120.75" customHeight="1" thickBot="1" x14ac:dyDescent="0.3">
      <c r="A63" s="53"/>
      <c r="B63" s="69"/>
      <c r="C63" s="51" t="s">
        <v>533</v>
      </c>
      <c r="D63" s="51"/>
      <c r="E63" s="51"/>
      <c r="F63" s="50"/>
      <c r="G63" s="49"/>
      <c r="H63" s="48"/>
    </row>
    <row r="64" spans="1:8" ht="16.5" customHeight="1" x14ac:dyDescent="0.25">
      <c r="A64" s="68">
        <v>8</v>
      </c>
      <c r="B64" s="71" t="s">
        <v>532</v>
      </c>
      <c r="C64" s="66" t="s">
        <v>531</v>
      </c>
      <c r="D64" s="66" t="s">
        <v>530</v>
      </c>
      <c r="E64" s="66" t="s">
        <v>529</v>
      </c>
      <c r="F64" s="66" t="s">
        <v>528</v>
      </c>
      <c r="G64" s="65" t="s">
        <v>391</v>
      </c>
      <c r="H64" s="64"/>
    </row>
    <row r="65" spans="1:8" x14ac:dyDescent="0.25">
      <c r="A65" s="58"/>
      <c r="B65" s="70"/>
      <c r="C65" s="61"/>
      <c r="D65" s="61"/>
      <c r="E65" s="61"/>
      <c r="F65" s="61"/>
      <c r="G65" s="60" t="s">
        <v>414</v>
      </c>
      <c r="H65" s="59">
        <v>12</v>
      </c>
    </row>
    <row r="66" spans="1:8" x14ac:dyDescent="0.25">
      <c r="A66" s="58"/>
      <c r="B66" s="70"/>
      <c r="C66" s="61"/>
      <c r="D66" s="61"/>
      <c r="E66" s="61"/>
      <c r="F66" s="61"/>
      <c r="G66" s="60" t="s">
        <v>527</v>
      </c>
      <c r="H66" s="59">
        <v>10</v>
      </c>
    </row>
    <row r="67" spans="1:8" x14ac:dyDescent="0.25">
      <c r="A67" s="58"/>
      <c r="B67" s="70"/>
      <c r="C67" s="61"/>
      <c r="D67" s="61"/>
      <c r="E67" s="61"/>
      <c r="F67" s="61"/>
      <c r="G67" s="60" t="s">
        <v>526</v>
      </c>
      <c r="H67" s="59">
        <v>18</v>
      </c>
    </row>
    <row r="68" spans="1:8" x14ac:dyDescent="0.25">
      <c r="A68" s="58"/>
      <c r="B68" s="70"/>
      <c r="C68" s="61"/>
      <c r="D68" s="61"/>
      <c r="E68" s="61"/>
      <c r="F68" s="61"/>
      <c r="G68" s="60" t="s">
        <v>525</v>
      </c>
      <c r="H68" s="59">
        <v>18</v>
      </c>
    </row>
    <row r="69" spans="1:8" ht="16.5" thickBot="1" x14ac:dyDescent="0.3">
      <c r="A69" s="58"/>
      <c r="B69" s="70"/>
      <c r="C69" s="61"/>
      <c r="D69" s="61"/>
      <c r="E69" s="61"/>
      <c r="F69" s="61"/>
      <c r="G69" s="60" t="s">
        <v>524</v>
      </c>
      <c r="H69" s="59">
        <v>18</v>
      </c>
    </row>
    <row r="70" spans="1:8" x14ac:dyDescent="0.25">
      <c r="A70" s="58"/>
      <c r="B70" s="70"/>
      <c r="C70" s="61"/>
      <c r="D70" s="61"/>
      <c r="E70" s="61"/>
      <c r="F70" s="61"/>
      <c r="G70" s="65" t="s">
        <v>523</v>
      </c>
      <c r="H70" s="64"/>
    </row>
    <row r="71" spans="1:8" x14ac:dyDescent="0.25">
      <c r="A71" s="58"/>
      <c r="B71" s="70"/>
      <c r="C71" s="61"/>
      <c r="D71" s="61"/>
      <c r="E71" s="61"/>
      <c r="F71" s="61"/>
      <c r="G71" s="60" t="s">
        <v>522</v>
      </c>
      <c r="H71" s="59">
        <v>10</v>
      </c>
    </row>
    <row r="72" spans="1:8" x14ac:dyDescent="0.25">
      <c r="A72" s="58"/>
      <c r="B72" s="70"/>
      <c r="C72" s="61"/>
      <c r="D72" s="61"/>
      <c r="E72" s="61"/>
      <c r="F72" s="61"/>
      <c r="G72" s="60" t="s">
        <v>521</v>
      </c>
      <c r="H72" s="59">
        <v>8</v>
      </c>
    </row>
    <row r="73" spans="1:8" x14ac:dyDescent="0.25">
      <c r="A73" s="58"/>
      <c r="B73" s="70"/>
      <c r="C73" s="61"/>
      <c r="D73" s="61"/>
      <c r="E73" s="61"/>
      <c r="F73" s="61"/>
      <c r="G73" s="60" t="s">
        <v>520</v>
      </c>
      <c r="H73" s="59">
        <v>8</v>
      </c>
    </row>
    <row r="74" spans="1:8" x14ac:dyDescent="0.25">
      <c r="A74" s="58"/>
      <c r="B74" s="70"/>
      <c r="C74" s="61"/>
      <c r="D74" s="61"/>
      <c r="E74" s="61"/>
      <c r="F74" s="61"/>
      <c r="G74" s="60" t="s">
        <v>519</v>
      </c>
      <c r="H74" s="59">
        <v>8</v>
      </c>
    </row>
    <row r="75" spans="1:8" x14ac:dyDescent="0.25">
      <c r="A75" s="58"/>
      <c r="B75" s="70"/>
      <c r="C75" s="61"/>
      <c r="D75" s="61"/>
      <c r="E75" s="61"/>
      <c r="F75" s="61"/>
      <c r="G75" s="60" t="s">
        <v>518</v>
      </c>
      <c r="H75" s="59">
        <v>8</v>
      </c>
    </row>
    <row r="76" spans="1:8" x14ac:dyDescent="0.25">
      <c r="A76" s="58"/>
      <c r="B76" s="70"/>
      <c r="C76" s="61"/>
      <c r="D76" s="61"/>
      <c r="E76" s="61"/>
      <c r="F76" s="61"/>
      <c r="G76" s="60" t="s">
        <v>517</v>
      </c>
      <c r="H76" s="59">
        <v>8</v>
      </c>
    </row>
    <row r="77" spans="1:8" x14ac:dyDescent="0.25">
      <c r="A77" s="58"/>
      <c r="B77" s="70"/>
      <c r="C77" s="61"/>
      <c r="D77" s="61"/>
      <c r="E77" s="61"/>
      <c r="F77" s="61"/>
      <c r="G77" s="60" t="s">
        <v>516</v>
      </c>
      <c r="H77" s="59">
        <v>6</v>
      </c>
    </row>
    <row r="78" spans="1:8" x14ac:dyDescent="0.25">
      <c r="A78" s="58"/>
      <c r="B78" s="70"/>
      <c r="C78" s="61"/>
      <c r="D78" s="61"/>
      <c r="E78" s="61"/>
      <c r="F78" s="61"/>
      <c r="G78" s="60" t="s">
        <v>515</v>
      </c>
      <c r="H78" s="59">
        <v>8</v>
      </c>
    </row>
    <row r="79" spans="1:8" ht="16.5" thickBot="1" x14ac:dyDescent="0.3">
      <c r="A79" s="58"/>
      <c r="B79" s="70"/>
      <c r="C79" s="61"/>
      <c r="D79" s="61"/>
      <c r="E79" s="61"/>
      <c r="F79" s="61"/>
      <c r="G79" s="60" t="s">
        <v>514</v>
      </c>
      <c r="H79" s="59">
        <v>8</v>
      </c>
    </row>
    <row r="80" spans="1:8" x14ac:dyDescent="0.25">
      <c r="A80" s="58"/>
      <c r="B80" s="70"/>
      <c r="C80" s="61"/>
      <c r="D80" s="61"/>
      <c r="E80" s="61"/>
      <c r="F80" s="61"/>
      <c r="G80" s="80" t="s">
        <v>422</v>
      </c>
      <c r="H80" s="79"/>
    </row>
    <row r="81" spans="1:12" x14ac:dyDescent="0.25">
      <c r="A81" s="58"/>
      <c r="B81" s="70"/>
      <c r="C81" s="61"/>
      <c r="D81" s="61"/>
      <c r="E81" s="61"/>
      <c r="F81" s="61"/>
      <c r="G81" s="75" t="s">
        <v>513</v>
      </c>
      <c r="H81" s="74">
        <v>8</v>
      </c>
    </row>
    <row r="82" spans="1:12" ht="16.5" thickBot="1" x14ac:dyDescent="0.3">
      <c r="A82" s="58"/>
      <c r="B82" s="70"/>
      <c r="C82" s="56"/>
      <c r="D82" s="56"/>
      <c r="E82" s="56"/>
      <c r="F82" s="56"/>
      <c r="G82" s="55" t="s">
        <v>12</v>
      </c>
      <c r="H82" s="54">
        <f>SUM(H65:H69,H71:H79,H81:H81)</f>
        <v>156</v>
      </c>
    </row>
    <row r="83" spans="1:12" ht="75.75" customHeight="1" thickBot="1" x14ac:dyDescent="0.3">
      <c r="A83" s="53"/>
      <c r="B83" s="69"/>
      <c r="C83" s="51" t="s">
        <v>512</v>
      </c>
      <c r="D83" s="51"/>
      <c r="E83" s="51"/>
      <c r="F83" s="50"/>
      <c r="G83" s="49"/>
      <c r="H83" s="48"/>
    </row>
    <row r="84" spans="1:12" ht="58.35" customHeight="1" x14ac:dyDescent="0.25">
      <c r="A84" s="68">
        <v>9</v>
      </c>
      <c r="B84" s="71" t="s">
        <v>511</v>
      </c>
      <c r="C84" s="66" t="s">
        <v>510</v>
      </c>
      <c r="D84" s="66" t="s">
        <v>509</v>
      </c>
      <c r="E84" s="66" t="s">
        <v>508</v>
      </c>
      <c r="F84" s="66" t="s">
        <v>507</v>
      </c>
      <c r="G84" s="65" t="s">
        <v>314</v>
      </c>
      <c r="H84" s="64"/>
    </row>
    <row r="85" spans="1:12" x14ac:dyDescent="0.25">
      <c r="A85" s="58"/>
      <c r="B85" s="70"/>
      <c r="C85" s="61"/>
      <c r="D85" s="61"/>
      <c r="E85" s="61"/>
      <c r="F85" s="61"/>
      <c r="G85" s="75" t="s">
        <v>506</v>
      </c>
      <c r="H85" s="74">
        <v>1</v>
      </c>
      <c r="L85" s="63"/>
    </row>
    <row r="86" spans="1:12" ht="16.5" thickBot="1" x14ac:dyDescent="0.3">
      <c r="A86" s="58"/>
      <c r="B86" s="70"/>
      <c r="C86" s="56"/>
      <c r="D86" s="56"/>
      <c r="E86" s="56"/>
      <c r="F86" s="56"/>
      <c r="G86" s="55" t="s">
        <v>12</v>
      </c>
      <c r="H86" s="54">
        <f>SUM(H85:H85)</f>
        <v>1</v>
      </c>
    </row>
    <row r="87" spans="1:12" ht="60.75" customHeight="1" thickBot="1" x14ac:dyDescent="0.3">
      <c r="A87" s="53"/>
      <c r="B87" s="69"/>
      <c r="C87" s="51" t="s">
        <v>505</v>
      </c>
      <c r="D87" s="51"/>
      <c r="E87" s="51"/>
      <c r="F87" s="50"/>
      <c r="G87" s="49"/>
      <c r="H87" s="48"/>
    </row>
    <row r="88" spans="1:12" ht="16.5" customHeight="1" x14ac:dyDescent="0.25">
      <c r="A88" s="68">
        <v>10</v>
      </c>
      <c r="B88" s="71" t="s">
        <v>504</v>
      </c>
      <c r="C88" s="66" t="s">
        <v>503</v>
      </c>
      <c r="D88" s="66" t="s">
        <v>502</v>
      </c>
      <c r="E88" s="66" t="s">
        <v>501</v>
      </c>
      <c r="F88" s="66" t="s">
        <v>500</v>
      </c>
      <c r="G88" s="65" t="s">
        <v>427</v>
      </c>
      <c r="H88" s="64"/>
    </row>
    <row r="89" spans="1:12" ht="31.5" x14ac:dyDescent="0.25">
      <c r="A89" s="58"/>
      <c r="B89" s="70"/>
      <c r="C89" s="61"/>
      <c r="D89" s="61"/>
      <c r="E89" s="61"/>
      <c r="F89" s="61"/>
      <c r="G89" s="60" t="s">
        <v>499</v>
      </c>
      <c r="H89" s="59">
        <v>2</v>
      </c>
    </row>
    <row r="90" spans="1:12" ht="31.5" x14ac:dyDescent="0.25">
      <c r="A90" s="58"/>
      <c r="B90" s="70"/>
      <c r="C90" s="61"/>
      <c r="D90" s="61"/>
      <c r="E90" s="61"/>
      <c r="F90" s="61"/>
      <c r="G90" s="60" t="s">
        <v>498</v>
      </c>
      <c r="H90" s="59">
        <v>2</v>
      </c>
    </row>
    <row r="91" spans="1:12" ht="32.25" thickBot="1" x14ac:dyDescent="0.3">
      <c r="A91" s="58"/>
      <c r="B91" s="70"/>
      <c r="C91" s="61"/>
      <c r="D91" s="61"/>
      <c r="E91" s="61"/>
      <c r="F91" s="61"/>
      <c r="G91" s="60" t="s">
        <v>497</v>
      </c>
      <c r="H91" s="59">
        <v>6</v>
      </c>
    </row>
    <row r="92" spans="1:12" x14ac:dyDescent="0.25">
      <c r="A92" s="58"/>
      <c r="B92" s="70"/>
      <c r="C92" s="61"/>
      <c r="D92" s="61"/>
      <c r="E92" s="61"/>
      <c r="F92" s="61"/>
      <c r="G92" s="65" t="s">
        <v>314</v>
      </c>
      <c r="H92" s="64"/>
    </row>
    <row r="93" spans="1:12" ht="32.25" thickBot="1" x14ac:dyDescent="0.3">
      <c r="A93" s="58"/>
      <c r="B93" s="70"/>
      <c r="C93" s="61"/>
      <c r="D93" s="61"/>
      <c r="E93" s="61"/>
      <c r="F93" s="61"/>
      <c r="G93" s="60" t="s">
        <v>496</v>
      </c>
      <c r="H93" s="59">
        <v>10</v>
      </c>
    </row>
    <row r="94" spans="1:12" x14ac:dyDescent="0.25">
      <c r="A94" s="58"/>
      <c r="B94" s="70"/>
      <c r="C94" s="61"/>
      <c r="D94" s="61"/>
      <c r="E94" s="61"/>
      <c r="F94" s="61"/>
      <c r="G94" s="80" t="s">
        <v>495</v>
      </c>
      <c r="H94" s="79"/>
    </row>
    <row r="95" spans="1:12" ht="47.25" x14ac:dyDescent="0.25">
      <c r="A95" s="58"/>
      <c r="B95" s="70"/>
      <c r="C95" s="61"/>
      <c r="D95" s="61"/>
      <c r="E95" s="61"/>
      <c r="F95" s="61"/>
      <c r="G95" s="60" t="s">
        <v>494</v>
      </c>
      <c r="H95" s="59">
        <v>12</v>
      </c>
    </row>
    <row r="96" spans="1:12" ht="16.5" thickBot="1" x14ac:dyDescent="0.3">
      <c r="A96" s="58"/>
      <c r="B96" s="70"/>
      <c r="C96" s="56"/>
      <c r="D96" s="56"/>
      <c r="E96" s="56"/>
      <c r="F96" s="56"/>
      <c r="G96" s="55" t="s">
        <v>12</v>
      </c>
      <c r="H96" s="54">
        <f>SUM(H89:H91,H93:H93,H95:H95)</f>
        <v>32</v>
      </c>
    </row>
    <row r="97" spans="1:9" ht="96" customHeight="1" thickBot="1" x14ac:dyDescent="0.3">
      <c r="A97" s="53"/>
      <c r="B97" s="69"/>
      <c r="C97" s="51" t="s">
        <v>493</v>
      </c>
      <c r="D97" s="51"/>
      <c r="E97" s="51"/>
      <c r="F97" s="50"/>
      <c r="G97" s="49"/>
      <c r="H97" s="48"/>
    </row>
    <row r="98" spans="1:9" ht="45.6" customHeight="1" x14ac:dyDescent="0.25">
      <c r="A98" s="68">
        <v>11</v>
      </c>
      <c r="B98" s="71" t="s">
        <v>431</v>
      </c>
      <c r="C98" s="66" t="s">
        <v>492</v>
      </c>
      <c r="D98" s="66" t="s">
        <v>491</v>
      </c>
      <c r="E98" s="66" t="s">
        <v>490</v>
      </c>
      <c r="F98" s="66" t="s">
        <v>489</v>
      </c>
      <c r="G98" s="73" t="s">
        <v>330</v>
      </c>
      <c r="H98" s="64"/>
      <c r="I98" s="63"/>
    </row>
    <row r="99" spans="1:9" x14ac:dyDescent="0.25">
      <c r="A99" s="58"/>
      <c r="B99" s="70"/>
      <c r="C99" s="61"/>
      <c r="D99" s="61"/>
      <c r="E99" s="61"/>
      <c r="F99" s="61"/>
      <c r="G99" s="60" t="s">
        <v>488</v>
      </c>
      <c r="H99" s="59">
        <v>2</v>
      </c>
    </row>
    <row r="100" spans="1:9" x14ac:dyDescent="0.25">
      <c r="A100" s="58"/>
      <c r="B100" s="70"/>
      <c r="C100" s="61"/>
      <c r="D100" s="61"/>
      <c r="E100" s="61"/>
      <c r="F100" s="61"/>
      <c r="G100" s="60" t="s">
        <v>487</v>
      </c>
      <c r="H100" s="59">
        <v>4</v>
      </c>
    </row>
    <row r="101" spans="1:9" ht="31.5" x14ac:dyDescent="0.25">
      <c r="A101" s="58"/>
      <c r="B101" s="70"/>
      <c r="C101" s="61"/>
      <c r="D101" s="61"/>
      <c r="E101" s="61"/>
      <c r="F101" s="61"/>
      <c r="G101" s="60" t="s">
        <v>486</v>
      </c>
      <c r="H101" s="59">
        <v>2</v>
      </c>
    </row>
    <row r="102" spans="1:9" x14ac:dyDescent="0.25">
      <c r="A102" s="58"/>
      <c r="B102" s="70"/>
      <c r="C102" s="61"/>
      <c r="D102" s="61"/>
      <c r="E102" s="61"/>
      <c r="F102" s="61"/>
      <c r="G102" s="60" t="s">
        <v>485</v>
      </c>
      <c r="H102" s="59">
        <v>2</v>
      </c>
    </row>
    <row r="103" spans="1:9" ht="31.5" x14ac:dyDescent="0.25">
      <c r="A103" s="58"/>
      <c r="B103" s="70"/>
      <c r="C103" s="61"/>
      <c r="D103" s="61"/>
      <c r="E103" s="61"/>
      <c r="F103" s="61"/>
      <c r="G103" s="60" t="s">
        <v>484</v>
      </c>
      <c r="H103" s="59">
        <v>2</v>
      </c>
    </row>
    <row r="104" spans="1:9" x14ac:dyDescent="0.25">
      <c r="A104" s="58"/>
      <c r="B104" s="70"/>
      <c r="C104" s="61"/>
      <c r="D104" s="61"/>
      <c r="E104" s="61"/>
      <c r="F104" s="61"/>
      <c r="G104" s="60" t="s">
        <v>483</v>
      </c>
      <c r="H104" s="59">
        <v>9</v>
      </c>
    </row>
    <row r="105" spans="1:9" x14ac:dyDescent="0.25">
      <c r="A105" s="58"/>
      <c r="B105" s="70"/>
      <c r="C105" s="61"/>
      <c r="D105" s="61"/>
      <c r="E105" s="61"/>
      <c r="F105" s="61"/>
      <c r="G105" s="60" t="s">
        <v>482</v>
      </c>
      <c r="H105" s="59">
        <v>9</v>
      </c>
    </row>
    <row r="106" spans="1:9" ht="33" customHeight="1" x14ac:dyDescent="0.25">
      <c r="A106" s="58"/>
      <c r="B106" s="70"/>
      <c r="C106" s="61"/>
      <c r="D106" s="61"/>
      <c r="E106" s="61"/>
      <c r="F106" s="61"/>
      <c r="G106" s="60" t="s">
        <v>481</v>
      </c>
      <c r="H106" s="59">
        <v>9</v>
      </c>
    </row>
    <row r="107" spans="1:9" ht="33" customHeight="1" x14ac:dyDescent="0.25">
      <c r="A107" s="58"/>
      <c r="B107" s="70"/>
      <c r="C107" s="61"/>
      <c r="D107" s="61"/>
      <c r="E107" s="61"/>
      <c r="F107" s="61"/>
      <c r="G107" s="60" t="s">
        <v>480</v>
      </c>
      <c r="H107" s="59">
        <v>9</v>
      </c>
    </row>
    <row r="108" spans="1:9" ht="20.25" customHeight="1" x14ac:dyDescent="0.25">
      <c r="A108" s="58"/>
      <c r="B108" s="70"/>
      <c r="C108" s="61"/>
      <c r="D108" s="61"/>
      <c r="E108" s="61"/>
      <c r="F108" s="61"/>
      <c r="G108" s="60" t="s">
        <v>479</v>
      </c>
      <c r="H108" s="59">
        <v>2</v>
      </c>
    </row>
    <row r="109" spans="1:9" x14ac:dyDescent="0.25">
      <c r="A109" s="58"/>
      <c r="B109" s="70"/>
      <c r="C109" s="61"/>
      <c r="D109" s="61"/>
      <c r="E109" s="61"/>
      <c r="F109" s="61"/>
      <c r="G109" s="60" t="s">
        <v>478</v>
      </c>
      <c r="H109" s="59">
        <v>2</v>
      </c>
    </row>
    <row r="110" spans="1:9" x14ac:dyDescent="0.25">
      <c r="A110" s="58"/>
      <c r="B110" s="70"/>
      <c r="C110" s="61"/>
      <c r="D110" s="61"/>
      <c r="E110" s="61"/>
      <c r="F110" s="61"/>
      <c r="G110" s="60" t="s">
        <v>477</v>
      </c>
      <c r="H110" s="59">
        <v>1</v>
      </c>
    </row>
    <row r="111" spans="1:9" ht="31.5" x14ac:dyDescent="0.25">
      <c r="A111" s="58"/>
      <c r="B111" s="70"/>
      <c r="C111" s="61"/>
      <c r="D111" s="61"/>
      <c r="E111" s="61"/>
      <c r="F111" s="61"/>
      <c r="G111" s="60" t="s">
        <v>476</v>
      </c>
      <c r="H111" s="59">
        <v>3</v>
      </c>
    </row>
    <row r="112" spans="1:9" x14ac:dyDescent="0.25">
      <c r="A112" s="58"/>
      <c r="B112" s="70"/>
      <c r="C112" s="61"/>
      <c r="D112" s="61"/>
      <c r="E112" s="61"/>
      <c r="F112" s="61"/>
      <c r="G112" s="60" t="s">
        <v>475</v>
      </c>
      <c r="H112" s="59">
        <v>2</v>
      </c>
    </row>
    <row r="113" spans="1:8" ht="21.75" customHeight="1" x14ac:dyDescent="0.25">
      <c r="A113" s="58"/>
      <c r="B113" s="70"/>
      <c r="C113" s="61"/>
      <c r="D113" s="61"/>
      <c r="E113" s="61"/>
      <c r="F113" s="61"/>
      <c r="G113" s="60" t="s">
        <v>474</v>
      </c>
      <c r="H113" s="59">
        <v>4</v>
      </c>
    </row>
    <row r="114" spans="1:8" ht="16.5" thickBot="1" x14ac:dyDescent="0.3">
      <c r="A114" s="58"/>
      <c r="B114" s="70"/>
      <c r="C114" s="56"/>
      <c r="D114" s="56"/>
      <c r="E114" s="56"/>
      <c r="F114" s="56"/>
      <c r="G114" s="55" t="s">
        <v>12</v>
      </c>
      <c r="H114" s="54">
        <f>SUM(H99:H100,H101:H103,H104:H107,H108:H108,H109:H110,H111:H113)</f>
        <v>62</v>
      </c>
    </row>
    <row r="115" spans="1:8" ht="64.5" customHeight="1" thickBot="1" x14ac:dyDescent="0.3">
      <c r="A115" s="53"/>
      <c r="B115" s="69"/>
      <c r="C115" s="51" t="s">
        <v>473</v>
      </c>
      <c r="D115" s="51"/>
      <c r="E115" s="51"/>
      <c r="F115" s="50"/>
      <c r="G115" s="49"/>
      <c r="H115" s="48"/>
    </row>
    <row r="116" spans="1:8" ht="16.5" customHeight="1" x14ac:dyDescent="0.25">
      <c r="A116" s="68">
        <v>12</v>
      </c>
      <c r="B116" s="71" t="s">
        <v>472</v>
      </c>
      <c r="C116" s="66" t="s">
        <v>471</v>
      </c>
      <c r="D116" s="66" t="s">
        <v>470</v>
      </c>
      <c r="E116" s="66" t="s">
        <v>469</v>
      </c>
      <c r="F116" s="66" t="s">
        <v>468</v>
      </c>
      <c r="G116" s="65" t="s">
        <v>467</v>
      </c>
      <c r="H116" s="64"/>
    </row>
    <row r="117" spans="1:8" x14ac:dyDescent="0.25">
      <c r="A117" s="58"/>
      <c r="B117" s="70"/>
      <c r="C117" s="61"/>
      <c r="D117" s="61"/>
      <c r="E117" s="61"/>
      <c r="F117" s="61"/>
      <c r="G117" s="60" t="s">
        <v>466</v>
      </c>
      <c r="H117" s="59">
        <v>4</v>
      </c>
    </row>
    <row r="118" spans="1:8" x14ac:dyDescent="0.25">
      <c r="A118" s="58"/>
      <c r="B118" s="70"/>
      <c r="C118" s="61"/>
      <c r="D118" s="61"/>
      <c r="E118" s="61"/>
      <c r="F118" s="61"/>
      <c r="G118" s="60" t="s">
        <v>465</v>
      </c>
      <c r="H118" s="59">
        <v>10</v>
      </c>
    </row>
    <row r="119" spans="1:8" ht="19.5" customHeight="1" x14ac:dyDescent="0.25">
      <c r="A119" s="58"/>
      <c r="B119" s="70"/>
      <c r="C119" s="61"/>
      <c r="D119" s="61"/>
      <c r="E119" s="61"/>
      <c r="F119" s="61"/>
      <c r="G119" s="60" t="s">
        <v>464</v>
      </c>
      <c r="H119" s="59">
        <v>12</v>
      </c>
    </row>
    <row r="120" spans="1:8" ht="16.5" thickBot="1" x14ac:dyDescent="0.3">
      <c r="A120" s="58"/>
      <c r="B120" s="70"/>
      <c r="C120" s="61"/>
      <c r="D120" s="61"/>
      <c r="E120" s="61"/>
      <c r="F120" s="61"/>
      <c r="G120" s="60" t="s">
        <v>456</v>
      </c>
      <c r="H120" s="59">
        <v>18</v>
      </c>
    </row>
    <row r="121" spans="1:8" x14ac:dyDescent="0.25">
      <c r="A121" s="58"/>
      <c r="B121" s="70"/>
      <c r="C121" s="61"/>
      <c r="D121" s="61"/>
      <c r="E121" s="61"/>
      <c r="F121" s="61"/>
      <c r="G121" s="65" t="s">
        <v>463</v>
      </c>
      <c r="H121" s="64"/>
    </row>
    <row r="122" spans="1:8" x14ac:dyDescent="0.25">
      <c r="A122" s="58"/>
      <c r="B122" s="70"/>
      <c r="C122" s="61"/>
      <c r="D122" s="61"/>
      <c r="E122" s="61"/>
      <c r="F122" s="61"/>
      <c r="G122" s="60" t="s">
        <v>462</v>
      </c>
      <c r="H122" s="59">
        <v>8</v>
      </c>
    </row>
    <row r="123" spans="1:8" ht="66.75" customHeight="1" x14ac:dyDescent="0.25">
      <c r="A123" s="58"/>
      <c r="B123" s="70"/>
      <c r="C123" s="61"/>
      <c r="D123" s="61"/>
      <c r="E123" s="61"/>
      <c r="F123" s="61"/>
      <c r="G123" s="60" t="s">
        <v>461</v>
      </c>
      <c r="H123" s="59">
        <v>11</v>
      </c>
    </row>
    <row r="124" spans="1:8" ht="16.5" thickBot="1" x14ac:dyDescent="0.3">
      <c r="A124" s="58"/>
      <c r="B124" s="70"/>
      <c r="C124" s="61"/>
      <c r="D124" s="61"/>
      <c r="E124" s="61"/>
      <c r="F124" s="61"/>
      <c r="G124" s="60" t="s">
        <v>456</v>
      </c>
      <c r="H124" s="59">
        <v>18</v>
      </c>
    </row>
    <row r="125" spans="1:8" x14ac:dyDescent="0.25">
      <c r="A125" s="58"/>
      <c r="B125" s="70"/>
      <c r="C125" s="61"/>
      <c r="D125" s="61"/>
      <c r="E125" s="61"/>
      <c r="F125" s="61"/>
      <c r="G125" s="65" t="s">
        <v>460</v>
      </c>
      <c r="H125" s="64"/>
    </row>
    <row r="126" spans="1:8" x14ac:dyDescent="0.25">
      <c r="A126" s="58"/>
      <c r="B126" s="70"/>
      <c r="C126" s="61"/>
      <c r="D126" s="61"/>
      <c r="E126" s="61"/>
      <c r="F126" s="61"/>
      <c r="G126" s="60" t="s">
        <v>459</v>
      </c>
      <c r="H126" s="59">
        <v>9</v>
      </c>
    </row>
    <row r="127" spans="1:8" x14ac:dyDescent="0.25">
      <c r="A127" s="58"/>
      <c r="B127" s="70"/>
      <c r="C127" s="61"/>
      <c r="D127" s="61"/>
      <c r="E127" s="61"/>
      <c r="F127" s="61"/>
      <c r="G127" s="60" t="s">
        <v>458</v>
      </c>
      <c r="H127" s="59">
        <v>3</v>
      </c>
    </row>
    <row r="128" spans="1:8" ht="31.5" x14ac:dyDescent="0.25">
      <c r="A128" s="58"/>
      <c r="B128" s="70"/>
      <c r="C128" s="61"/>
      <c r="D128" s="61"/>
      <c r="E128" s="61"/>
      <c r="F128" s="61"/>
      <c r="G128" s="60" t="s">
        <v>457</v>
      </c>
      <c r="H128" s="59">
        <v>6</v>
      </c>
    </row>
    <row r="129" spans="1:12" ht="16.5" thickBot="1" x14ac:dyDescent="0.3">
      <c r="A129" s="58"/>
      <c r="B129" s="70"/>
      <c r="C129" s="61"/>
      <c r="D129" s="61"/>
      <c r="E129" s="61"/>
      <c r="F129" s="61"/>
      <c r="G129" s="60" t="s">
        <v>456</v>
      </c>
      <c r="H129" s="59">
        <v>18</v>
      </c>
    </row>
    <row r="130" spans="1:12" x14ac:dyDescent="0.25">
      <c r="A130" s="58"/>
      <c r="B130" s="70"/>
      <c r="C130" s="61"/>
      <c r="D130" s="61"/>
      <c r="E130" s="61"/>
      <c r="F130" s="61"/>
      <c r="G130" s="65" t="s">
        <v>455</v>
      </c>
      <c r="H130" s="64"/>
    </row>
    <row r="131" spans="1:12" x14ac:dyDescent="0.25">
      <c r="A131" s="58"/>
      <c r="B131" s="70"/>
      <c r="C131" s="61"/>
      <c r="D131" s="61"/>
      <c r="E131" s="61"/>
      <c r="F131" s="61"/>
      <c r="G131" s="60" t="s">
        <v>454</v>
      </c>
      <c r="H131" s="59">
        <v>4</v>
      </c>
    </row>
    <row r="132" spans="1:12" x14ac:dyDescent="0.25">
      <c r="A132" s="58"/>
      <c r="B132" s="70"/>
      <c r="C132" s="61"/>
      <c r="D132" s="61"/>
      <c r="E132" s="61"/>
      <c r="F132" s="61"/>
      <c r="G132" s="60" t="s">
        <v>453</v>
      </c>
      <c r="H132" s="59">
        <v>3</v>
      </c>
    </row>
    <row r="133" spans="1:12" x14ac:dyDescent="0.25">
      <c r="A133" s="58"/>
      <c r="B133" s="70"/>
      <c r="C133" s="61"/>
      <c r="D133" s="61"/>
      <c r="E133" s="61"/>
      <c r="F133" s="61"/>
      <c r="G133" s="60" t="s">
        <v>452</v>
      </c>
      <c r="H133" s="59">
        <v>4</v>
      </c>
    </row>
    <row r="134" spans="1:12" x14ac:dyDescent="0.25">
      <c r="A134" s="58"/>
      <c r="B134" s="70"/>
      <c r="C134" s="61"/>
      <c r="D134" s="61"/>
      <c r="E134" s="61"/>
      <c r="F134" s="61"/>
      <c r="G134" s="60" t="s">
        <v>451</v>
      </c>
      <c r="H134" s="59">
        <v>3</v>
      </c>
    </row>
    <row r="135" spans="1:12" x14ac:dyDescent="0.25">
      <c r="A135" s="58"/>
      <c r="B135" s="70"/>
      <c r="C135" s="61"/>
      <c r="D135" s="61"/>
      <c r="E135" s="61"/>
      <c r="F135" s="61"/>
      <c r="G135" s="60" t="s">
        <v>450</v>
      </c>
      <c r="H135" s="59">
        <v>4</v>
      </c>
    </row>
    <row r="136" spans="1:12" ht="47.25" x14ac:dyDescent="0.25">
      <c r="A136" s="58"/>
      <c r="B136" s="70"/>
      <c r="C136" s="61"/>
      <c r="D136" s="61"/>
      <c r="E136" s="61"/>
      <c r="F136" s="61"/>
      <c r="G136" s="75" t="s">
        <v>449</v>
      </c>
      <c r="H136" s="74">
        <v>2</v>
      </c>
    </row>
    <row r="137" spans="1:12" ht="16.5" thickBot="1" x14ac:dyDescent="0.3">
      <c r="A137" s="58"/>
      <c r="B137" s="70"/>
      <c r="C137" s="56"/>
      <c r="D137" s="56"/>
      <c r="E137" s="56"/>
      <c r="F137" s="56"/>
      <c r="G137" s="55" t="s">
        <v>12</v>
      </c>
      <c r="H137" s="54">
        <f>SUM(H117:H120,H122:H124,H126:H129,H131:H135,H136:H136)</f>
        <v>137</v>
      </c>
    </row>
    <row r="138" spans="1:12" ht="126.75" customHeight="1" thickBot="1" x14ac:dyDescent="0.3">
      <c r="A138" s="53"/>
      <c r="B138" s="69"/>
      <c r="C138" s="51" t="s">
        <v>448</v>
      </c>
      <c r="D138" s="51"/>
      <c r="E138" s="51"/>
      <c r="F138" s="50"/>
      <c r="G138" s="49"/>
      <c r="H138" s="48"/>
    </row>
    <row r="139" spans="1:12" ht="77.849999999999994" customHeight="1" x14ac:dyDescent="0.25">
      <c r="A139" s="68">
        <v>13</v>
      </c>
      <c r="B139" s="71" t="s">
        <v>447</v>
      </c>
      <c r="C139" s="66" t="s">
        <v>446</v>
      </c>
      <c r="D139" s="66" t="s">
        <v>445</v>
      </c>
      <c r="E139" s="66" t="s">
        <v>444</v>
      </c>
      <c r="F139" s="66" t="s">
        <v>443</v>
      </c>
      <c r="G139" s="65" t="s">
        <v>368</v>
      </c>
      <c r="H139" s="64"/>
    </row>
    <row r="140" spans="1:12" ht="78.75" customHeight="1" x14ac:dyDescent="0.25">
      <c r="A140" s="58"/>
      <c r="B140" s="70"/>
      <c r="C140" s="61"/>
      <c r="D140" s="61"/>
      <c r="E140" s="61"/>
      <c r="F140" s="61"/>
      <c r="G140" s="60" t="s">
        <v>442</v>
      </c>
      <c r="H140" s="74">
        <v>4</v>
      </c>
      <c r="L140" s="63"/>
    </row>
    <row r="141" spans="1:12" ht="16.5" thickBot="1" x14ac:dyDescent="0.3">
      <c r="A141" s="58"/>
      <c r="B141" s="70"/>
      <c r="C141" s="56"/>
      <c r="D141" s="56"/>
      <c r="E141" s="56"/>
      <c r="F141" s="56"/>
      <c r="G141" s="55" t="s">
        <v>12</v>
      </c>
      <c r="H141" s="54">
        <f>SUM(H140:H140)</f>
        <v>4</v>
      </c>
    </row>
    <row r="142" spans="1:12" ht="71.25" customHeight="1" thickBot="1" x14ac:dyDescent="0.3">
      <c r="A142" s="53"/>
      <c r="B142" s="69"/>
      <c r="C142" s="51" t="s">
        <v>441</v>
      </c>
      <c r="D142" s="51"/>
      <c r="E142" s="51"/>
      <c r="F142" s="50"/>
      <c r="G142" s="49"/>
      <c r="H142" s="48"/>
    </row>
    <row r="143" spans="1:12" ht="16.5" customHeight="1" x14ac:dyDescent="0.25">
      <c r="A143" s="68">
        <v>14</v>
      </c>
      <c r="B143" s="71" t="s">
        <v>440</v>
      </c>
      <c r="C143" s="66" t="s">
        <v>439</v>
      </c>
      <c r="D143" s="66" t="s">
        <v>438</v>
      </c>
      <c r="E143" s="66" t="s">
        <v>301</v>
      </c>
      <c r="F143" s="66" t="s">
        <v>437</v>
      </c>
      <c r="G143" s="65" t="s">
        <v>391</v>
      </c>
      <c r="H143" s="64"/>
    </row>
    <row r="144" spans="1:12" ht="31.5" x14ac:dyDescent="0.25">
      <c r="A144" s="58"/>
      <c r="B144" s="70"/>
      <c r="C144" s="61"/>
      <c r="D144" s="61"/>
      <c r="E144" s="61"/>
      <c r="F144" s="61"/>
      <c r="G144" s="60" t="s">
        <v>436</v>
      </c>
      <c r="H144" s="59">
        <v>6</v>
      </c>
    </row>
    <row r="145" spans="1:8" x14ac:dyDescent="0.25">
      <c r="A145" s="58"/>
      <c r="B145" s="70"/>
      <c r="C145" s="61"/>
      <c r="D145" s="61"/>
      <c r="E145" s="61"/>
      <c r="F145" s="61"/>
      <c r="G145" s="60" t="s">
        <v>435</v>
      </c>
      <c r="H145" s="59">
        <v>4</v>
      </c>
    </row>
    <row r="146" spans="1:8" ht="31.5" x14ac:dyDescent="0.25">
      <c r="A146" s="58"/>
      <c r="B146" s="70"/>
      <c r="C146" s="61"/>
      <c r="D146" s="61"/>
      <c r="E146" s="61"/>
      <c r="F146" s="61"/>
      <c r="G146" s="60" t="s">
        <v>434</v>
      </c>
      <c r="H146" s="59">
        <v>4</v>
      </c>
    </row>
    <row r="147" spans="1:8" x14ac:dyDescent="0.25">
      <c r="A147" s="58"/>
      <c r="B147" s="70"/>
      <c r="C147" s="61"/>
      <c r="D147" s="61"/>
      <c r="E147" s="61"/>
      <c r="F147" s="61"/>
      <c r="G147" s="60" t="s">
        <v>433</v>
      </c>
      <c r="H147" s="59">
        <v>3</v>
      </c>
    </row>
    <row r="148" spans="1:8" ht="16.5" thickBot="1" x14ac:dyDescent="0.3">
      <c r="A148" s="58"/>
      <c r="B148" s="70"/>
      <c r="C148" s="56"/>
      <c r="D148" s="56"/>
      <c r="E148" s="56"/>
      <c r="F148" s="56"/>
      <c r="G148" s="55" t="s">
        <v>12</v>
      </c>
      <c r="H148" s="54">
        <f>SUM(H144:H147)</f>
        <v>17</v>
      </c>
    </row>
    <row r="149" spans="1:8" ht="126.75" customHeight="1" thickBot="1" x14ac:dyDescent="0.3">
      <c r="A149" s="53"/>
      <c r="B149" s="69"/>
      <c r="C149" s="51" t="s">
        <v>432</v>
      </c>
      <c r="D149" s="51"/>
      <c r="E149" s="51"/>
      <c r="F149" s="50"/>
      <c r="G149" s="49"/>
      <c r="H149" s="48"/>
    </row>
    <row r="150" spans="1:8" ht="16.5" customHeight="1" x14ac:dyDescent="0.25">
      <c r="A150" s="68">
        <v>15</v>
      </c>
      <c r="B150" s="71" t="s">
        <v>431</v>
      </c>
      <c r="C150" s="66" t="s">
        <v>430</v>
      </c>
      <c r="D150" s="66" t="s">
        <v>429</v>
      </c>
      <c r="E150" s="66" t="s">
        <v>301</v>
      </c>
      <c r="F150" s="66" t="s">
        <v>428</v>
      </c>
      <c r="G150" s="65" t="s">
        <v>427</v>
      </c>
      <c r="H150" s="64"/>
    </row>
    <row r="151" spans="1:8" x14ac:dyDescent="0.25">
      <c r="A151" s="58"/>
      <c r="B151" s="70"/>
      <c r="C151" s="61"/>
      <c r="D151" s="61"/>
      <c r="E151" s="61"/>
      <c r="F151" s="61"/>
      <c r="G151" s="60" t="s">
        <v>426</v>
      </c>
      <c r="H151" s="59">
        <v>2</v>
      </c>
    </row>
    <row r="152" spans="1:8" ht="31.5" x14ac:dyDescent="0.25">
      <c r="A152" s="58"/>
      <c r="B152" s="70"/>
      <c r="C152" s="61"/>
      <c r="D152" s="61"/>
      <c r="E152" s="61"/>
      <c r="F152" s="61"/>
      <c r="G152" s="60" t="s">
        <v>425</v>
      </c>
      <c r="H152" s="59">
        <v>4</v>
      </c>
    </row>
    <row r="153" spans="1:8" ht="31.5" x14ac:dyDescent="0.25">
      <c r="A153" s="58"/>
      <c r="B153" s="70"/>
      <c r="C153" s="61"/>
      <c r="D153" s="61"/>
      <c r="E153" s="61"/>
      <c r="F153" s="61"/>
      <c r="G153" s="60" t="s">
        <v>424</v>
      </c>
      <c r="H153" s="59">
        <v>4</v>
      </c>
    </row>
    <row r="154" spans="1:8" ht="16.5" thickBot="1" x14ac:dyDescent="0.3">
      <c r="A154" s="58"/>
      <c r="B154" s="70"/>
      <c r="C154" s="61"/>
      <c r="D154" s="61"/>
      <c r="E154" s="61"/>
      <c r="F154" s="61"/>
      <c r="G154" s="60" t="s">
        <v>423</v>
      </c>
      <c r="H154" s="59">
        <v>2</v>
      </c>
    </row>
    <row r="155" spans="1:8" x14ac:dyDescent="0.25">
      <c r="A155" s="58"/>
      <c r="B155" s="70"/>
      <c r="C155" s="61"/>
      <c r="D155" s="61"/>
      <c r="E155" s="61"/>
      <c r="F155" s="61"/>
      <c r="G155" s="65" t="s">
        <v>422</v>
      </c>
      <c r="H155" s="64"/>
    </row>
    <row r="156" spans="1:8" ht="31.5" x14ac:dyDescent="0.25">
      <c r="A156" s="58"/>
      <c r="B156" s="70"/>
      <c r="C156" s="61"/>
      <c r="D156" s="61"/>
      <c r="E156" s="61"/>
      <c r="F156" s="61"/>
      <c r="G156" s="60" t="s">
        <v>421</v>
      </c>
      <c r="H156" s="59">
        <v>16</v>
      </c>
    </row>
    <row r="157" spans="1:8" ht="31.5" x14ac:dyDescent="0.25">
      <c r="A157" s="58"/>
      <c r="B157" s="70"/>
      <c r="C157" s="61"/>
      <c r="D157" s="61"/>
      <c r="E157" s="61"/>
      <c r="F157" s="61"/>
      <c r="G157" s="60" t="s">
        <v>420</v>
      </c>
      <c r="H157" s="59">
        <v>16</v>
      </c>
    </row>
    <row r="158" spans="1:8" ht="16.5" thickBot="1" x14ac:dyDescent="0.3">
      <c r="A158" s="58"/>
      <c r="B158" s="70"/>
      <c r="C158" s="56"/>
      <c r="D158" s="56"/>
      <c r="E158" s="56"/>
      <c r="F158" s="56"/>
      <c r="G158" s="55" t="s">
        <v>12</v>
      </c>
      <c r="H158" s="54">
        <f>SUM(H151:H154,H156:H157)</f>
        <v>44</v>
      </c>
    </row>
    <row r="159" spans="1:8" ht="82.5" customHeight="1" thickBot="1" x14ac:dyDescent="0.3">
      <c r="A159" s="53"/>
      <c r="B159" s="69"/>
      <c r="C159" s="51" t="s">
        <v>419</v>
      </c>
      <c r="D159" s="51"/>
      <c r="E159" s="51"/>
      <c r="F159" s="50"/>
      <c r="G159" s="49"/>
      <c r="H159" s="48"/>
    </row>
    <row r="160" spans="1:8" x14ac:dyDescent="0.25">
      <c r="A160" s="68">
        <v>16</v>
      </c>
      <c r="B160" s="71" t="s">
        <v>418</v>
      </c>
      <c r="C160" s="66" t="s">
        <v>417</v>
      </c>
      <c r="D160" s="66" t="s">
        <v>416</v>
      </c>
      <c r="E160" s="66" t="s">
        <v>301</v>
      </c>
      <c r="F160" s="66" t="s">
        <v>415</v>
      </c>
      <c r="G160" s="65" t="s">
        <v>391</v>
      </c>
      <c r="H160" s="64"/>
    </row>
    <row r="161" spans="1:9" x14ac:dyDescent="0.25">
      <c r="A161" s="58"/>
      <c r="B161" s="70"/>
      <c r="C161" s="61"/>
      <c r="D161" s="61"/>
      <c r="E161" s="61"/>
      <c r="F161" s="61"/>
      <c r="G161" s="60" t="s">
        <v>414</v>
      </c>
      <c r="H161" s="59">
        <v>7</v>
      </c>
    </row>
    <row r="162" spans="1:9" ht="31.5" x14ac:dyDescent="0.25">
      <c r="A162" s="58"/>
      <c r="B162" s="70"/>
      <c r="C162" s="61"/>
      <c r="D162" s="61"/>
      <c r="E162" s="61"/>
      <c r="F162" s="61"/>
      <c r="G162" s="60" t="s">
        <v>413</v>
      </c>
      <c r="H162" s="59">
        <v>2</v>
      </c>
    </row>
    <row r="163" spans="1:9" ht="32.25" thickBot="1" x14ac:dyDescent="0.3">
      <c r="A163" s="58"/>
      <c r="B163" s="70"/>
      <c r="C163" s="61"/>
      <c r="D163" s="61"/>
      <c r="E163" s="61"/>
      <c r="F163" s="61"/>
      <c r="G163" s="60" t="s">
        <v>412</v>
      </c>
      <c r="H163" s="59">
        <v>2</v>
      </c>
    </row>
    <row r="164" spans="1:9" x14ac:dyDescent="0.25">
      <c r="A164" s="58"/>
      <c r="B164" s="70"/>
      <c r="C164" s="61"/>
      <c r="D164" s="61"/>
      <c r="E164" s="61"/>
      <c r="F164" s="61"/>
      <c r="G164" s="65" t="s">
        <v>381</v>
      </c>
      <c r="H164" s="64"/>
    </row>
    <row r="165" spans="1:9" ht="31.5" x14ac:dyDescent="0.25">
      <c r="A165" s="58"/>
      <c r="B165" s="70"/>
      <c r="C165" s="61"/>
      <c r="D165" s="61"/>
      <c r="E165" s="61"/>
      <c r="F165" s="61"/>
      <c r="G165" s="60" t="s">
        <v>411</v>
      </c>
      <c r="H165" s="59">
        <v>22</v>
      </c>
    </row>
    <row r="166" spans="1:9" ht="16.5" thickBot="1" x14ac:dyDescent="0.3">
      <c r="A166" s="58"/>
      <c r="B166" s="70"/>
      <c r="C166" s="56"/>
      <c r="D166" s="56"/>
      <c r="E166" s="56"/>
      <c r="F166" s="56"/>
      <c r="G166" s="55" t="s">
        <v>12</v>
      </c>
      <c r="H166" s="54">
        <f>SUM(H161:H163,H165:H165)</f>
        <v>33</v>
      </c>
    </row>
    <row r="167" spans="1:9" ht="75" customHeight="1" thickBot="1" x14ac:dyDescent="0.3">
      <c r="A167" s="53"/>
      <c r="B167" s="69"/>
      <c r="C167" s="51" t="s">
        <v>410</v>
      </c>
      <c r="D167" s="51"/>
      <c r="E167" s="51"/>
      <c r="F167" s="50"/>
      <c r="G167" s="49"/>
      <c r="H167" s="48"/>
    </row>
    <row r="168" spans="1:9" x14ac:dyDescent="0.25">
      <c r="A168" s="58">
        <v>17</v>
      </c>
      <c r="B168" s="57" t="s">
        <v>409</v>
      </c>
      <c r="C168" s="61" t="s">
        <v>408</v>
      </c>
      <c r="D168" s="61" t="s">
        <v>407</v>
      </c>
      <c r="E168" s="61" t="s">
        <v>406</v>
      </c>
      <c r="F168" s="61" t="s">
        <v>405</v>
      </c>
      <c r="G168" s="65" t="s">
        <v>321</v>
      </c>
      <c r="H168" s="64"/>
    </row>
    <row r="169" spans="1:9" x14ac:dyDescent="0.25">
      <c r="A169" s="58"/>
      <c r="B169" s="57"/>
      <c r="C169" s="61"/>
      <c r="D169" s="61"/>
      <c r="E169" s="61"/>
      <c r="F169" s="61"/>
      <c r="G169" s="60" t="s">
        <v>321</v>
      </c>
      <c r="H169" s="59">
        <v>6</v>
      </c>
    </row>
    <row r="170" spans="1:9" x14ac:dyDescent="0.25">
      <c r="A170" s="58"/>
      <c r="B170" s="57"/>
      <c r="C170" s="61"/>
      <c r="D170" s="61"/>
      <c r="E170" s="61"/>
      <c r="F170" s="61"/>
      <c r="G170" s="60" t="s">
        <v>91</v>
      </c>
      <c r="H170" s="59">
        <v>4</v>
      </c>
    </row>
    <row r="171" spans="1:9" ht="16.5" thickBot="1" x14ac:dyDescent="0.3">
      <c r="A171" s="58"/>
      <c r="B171" s="57"/>
      <c r="C171" s="61"/>
      <c r="D171" s="61"/>
      <c r="E171" s="61"/>
      <c r="F171" s="61"/>
      <c r="G171" s="60" t="s">
        <v>404</v>
      </c>
      <c r="H171" s="59">
        <v>6</v>
      </c>
    </row>
    <row r="172" spans="1:9" x14ac:dyDescent="0.25">
      <c r="A172" s="58"/>
      <c r="B172" s="57"/>
      <c r="C172" s="61"/>
      <c r="D172" s="61"/>
      <c r="E172" s="61"/>
      <c r="F172" s="61"/>
      <c r="G172" s="78" t="s">
        <v>330</v>
      </c>
      <c r="H172" s="77"/>
      <c r="I172" s="63"/>
    </row>
    <row r="173" spans="1:9" ht="31.5" x14ac:dyDescent="0.25">
      <c r="A173" s="58"/>
      <c r="B173" s="57"/>
      <c r="C173" s="61"/>
      <c r="D173" s="61"/>
      <c r="E173" s="61"/>
      <c r="F173" s="61"/>
      <c r="G173" s="75" t="s">
        <v>403</v>
      </c>
      <c r="H173" s="59">
        <v>4</v>
      </c>
    </row>
    <row r="174" spans="1:9" ht="31.5" customHeight="1" x14ac:dyDescent="0.25">
      <c r="A174" s="58"/>
      <c r="B174" s="57"/>
      <c r="C174" s="61"/>
      <c r="D174" s="61"/>
      <c r="E174" s="61"/>
      <c r="F174" s="61"/>
      <c r="G174" s="75" t="s">
        <v>402</v>
      </c>
      <c r="H174" s="59">
        <v>4</v>
      </c>
    </row>
    <row r="175" spans="1:9" ht="31.5" x14ac:dyDescent="0.25">
      <c r="A175" s="58"/>
      <c r="B175" s="57"/>
      <c r="C175" s="61"/>
      <c r="D175" s="61"/>
      <c r="E175" s="61"/>
      <c r="F175" s="61"/>
      <c r="G175" s="60" t="s">
        <v>401</v>
      </c>
      <c r="H175" s="59">
        <v>4</v>
      </c>
    </row>
    <row r="176" spans="1:9" ht="31.5" x14ac:dyDescent="0.25">
      <c r="A176" s="58"/>
      <c r="B176" s="57"/>
      <c r="C176" s="61"/>
      <c r="D176" s="61"/>
      <c r="E176" s="61"/>
      <c r="F176" s="61"/>
      <c r="G176" s="60" t="s">
        <v>400</v>
      </c>
      <c r="H176" s="59">
        <v>3</v>
      </c>
    </row>
    <row r="177" spans="1:12" ht="31.5" x14ac:dyDescent="0.25">
      <c r="A177" s="58"/>
      <c r="B177" s="57"/>
      <c r="C177" s="61"/>
      <c r="D177" s="61"/>
      <c r="E177" s="61"/>
      <c r="F177" s="61"/>
      <c r="G177" s="60" t="s">
        <v>399</v>
      </c>
      <c r="H177" s="59">
        <v>9</v>
      </c>
    </row>
    <row r="178" spans="1:12" x14ac:dyDescent="0.25">
      <c r="A178" s="58"/>
      <c r="B178" s="57"/>
      <c r="C178" s="61"/>
      <c r="D178" s="61"/>
      <c r="E178" s="61"/>
      <c r="F178" s="61"/>
      <c r="G178" s="60" t="s">
        <v>398</v>
      </c>
      <c r="H178" s="59">
        <v>8</v>
      </c>
    </row>
    <row r="179" spans="1:12" ht="16.5" thickBot="1" x14ac:dyDescent="0.3">
      <c r="A179" s="58"/>
      <c r="B179" s="57"/>
      <c r="C179" s="56"/>
      <c r="D179" s="56"/>
      <c r="E179" s="56"/>
      <c r="F179" s="56"/>
      <c r="G179" s="55" t="s">
        <v>12</v>
      </c>
      <c r="H179" s="54">
        <f>SUM(H169:H171,H173:H176,H177:H178)</f>
        <v>48</v>
      </c>
    </row>
    <row r="180" spans="1:12" ht="61.5" customHeight="1" thickBot="1" x14ac:dyDescent="0.3">
      <c r="A180" s="53"/>
      <c r="B180" s="52"/>
      <c r="C180" s="51" t="s">
        <v>397</v>
      </c>
      <c r="D180" s="51"/>
      <c r="E180" s="51"/>
      <c r="F180" s="50"/>
      <c r="G180" s="49"/>
      <c r="H180" s="48"/>
    </row>
    <row r="181" spans="1:12" ht="48" customHeight="1" x14ac:dyDescent="0.25">
      <c r="A181" s="68">
        <v>18</v>
      </c>
      <c r="B181" s="71" t="s">
        <v>396</v>
      </c>
      <c r="C181" s="66" t="s">
        <v>395</v>
      </c>
      <c r="D181" s="66" t="s">
        <v>394</v>
      </c>
      <c r="E181" s="66" t="s">
        <v>393</v>
      </c>
      <c r="F181" s="66" t="s">
        <v>392</v>
      </c>
      <c r="G181" s="65" t="s">
        <v>391</v>
      </c>
      <c r="H181" s="64"/>
      <c r="I181" s="63"/>
    </row>
    <row r="182" spans="1:12" ht="31.5" x14ac:dyDescent="0.25">
      <c r="A182" s="58"/>
      <c r="B182" s="70"/>
      <c r="C182" s="61"/>
      <c r="D182" s="61"/>
      <c r="E182" s="61"/>
      <c r="F182" s="61"/>
      <c r="G182" s="60" t="s">
        <v>390</v>
      </c>
      <c r="H182" s="59">
        <v>8</v>
      </c>
    </row>
    <row r="183" spans="1:12" ht="31.5" x14ac:dyDescent="0.25">
      <c r="A183" s="58"/>
      <c r="B183" s="70"/>
      <c r="C183" s="61"/>
      <c r="D183" s="61"/>
      <c r="E183" s="61"/>
      <c r="F183" s="61"/>
      <c r="G183" s="60" t="s">
        <v>389</v>
      </c>
      <c r="H183" s="59">
        <v>13</v>
      </c>
    </row>
    <row r="184" spans="1:12" ht="63" x14ac:dyDescent="0.25">
      <c r="A184" s="58"/>
      <c r="B184" s="70"/>
      <c r="C184" s="61"/>
      <c r="D184" s="61"/>
      <c r="E184" s="61"/>
      <c r="F184" s="61"/>
      <c r="G184" s="60" t="s">
        <v>388</v>
      </c>
      <c r="H184" s="59">
        <v>8</v>
      </c>
      <c r="L184" s="32" t="s">
        <v>337</v>
      </c>
    </row>
    <row r="185" spans="1:12" ht="16.5" thickBot="1" x14ac:dyDescent="0.3">
      <c r="A185" s="58"/>
      <c r="B185" s="70"/>
      <c r="C185" s="56"/>
      <c r="D185" s="56"/>
      <c r="E185" s="56"/>
      <c r="F185" s="56"/>
      <c r="G185" s="55" t="s">
        <v>12</v>
      </c>
      <c r="H185" s="54">
        <f>SUM(H182:H183,H184:H184,)</f>
        <v>29</v>
      </c>
    </row>
    <row r="186" spans="1:12" ht="92.25" customHeight="1" thickBot="1" x14ac:dyDescent="0.3">
      <c r="A186" s="53"/>
      <c r="B186" s="69"/>
      <c r="C186" s="51" t="s">
        <v>387</v>
      </c>
      <c r="D186" s="51"/>
      <c r="E186" s="51"/>
      <c r="F186" s="50"/>
      <c r="G186" s="49"/>
      <c r="H186" s="48"/>
    </row>
    <row r="187" spans="1:12" x14ac:dyDescent="0.25">
      <c r="A187" s="68">
        <v>19</v>
      </c>
      <c r="B187" s="76" t="s">
        <v>386</v>
      </c>
      <c r="C187" s="66" t="s">
        <v>385</v>
      </c>
      <c r="D187" s="66" t="s">
        <v>384</v>
      </c>
      <c r="E187" s="66" t="s">
        <v>383</v>
      </c>
      <c r="F187" s="66" t="s">
        <v>382</v>
      </c>
      <c r="G187" s="65" t="s">
        <v>381</v>
      </c>
      <c r="H187" s="64"/>
    </row>
    <row r="188" spans="1:12" x14ac:dyDescent="0.25">
      <c r="A188" s="58"/>
      <c r="B188" s="70"/>
      <c r="C188" s="61"/>
      <c r="D188" s="61"/>
      <c r="E188" s="61"/>
      <c r="F188" s="61"/>
      <c r="G188" s="60" t="s">
        <v>380</v>
      </c>
      <c r="H188" s="59">
        <v>5</v>
      </c>
    </row>
    <row r="189" spans="1:12" ht="31.5" x14ac:dyDescent="0.25">
      <c r="A189" s="58"/>
      <c r="B189" s="70"/>
      <c r="C189" s="61"/>
      <c r="D189" s="61"/>
      <c r="E189" s="61"/>
      <c r="F189" s="61"/>
      <c r="G189" s="60" t="s">
        <v>379</v>
      </c>
      <c r="H189" s="59">
        <v>16</v>
      </c>
    </row>
    <row r="190" spans="1:12" ht="31.5" x14ac:dyDescent="0.25">
      <c r="A190" s="58"/>
      <c r="B190" s="70"/>
      <c r="C190" s="61"/>
      <c r="D190" s="61"/>
      <c r="E190" s="61"/>
      <c r="F190" s="61"/>
      <c r="G190" s="75" t="s">
        <v>378</v>
      </c>
      <c r="H190" s="59">
        <v>72</v>
      </c>
    </row>
    <row r="191" spans="1:12" ht="16.5" thickBot="1" x14ac:dyDescent="0.3">
      <c r="A191" s="58"/>
      <c r="B191" s="70"/>
      <c r="C191" s="56"/>
      <c r="D191" s="56"/>
      <c r="E191" s="56"/>
      <c r="F191" s="56"/>
      <c r="G191" s="55" t="s">
        <v>12</v>
      </c>
      <c r="H191" s="54">
        <f>SUM(H188:H190)</f>
        <v>93</v>
      </c>
    </row>
    <row r="192" spans="1:12" ht="95.25" customHeight="1" thickBot="1" x14ac:dyDescent="0.3">
      <c r="A192" s="53"/>
      <c r="B192" s="69"/>
      <c r="C192" s="51" t="s">
        <v>377</v>
      </c>
      <c r="D192" s="51"/>
      <c r="E192" s="51"/>
      <c r="F192" s="50"/>
      <c r="G192" s="49"/>
      <c r="H192" s="48"/>
    </row>
    <row r="193" spans="1:12" ht="42.75" customHeight="1" x14ac:dyDescent="0.25">
      <c r="A193" s="68">
        <v>20</v>
      </c>
      <c r="B193" s="71" t="s">
        <v>376</v>
      </c>
      <c r="C193" s="66" t="s">
        <v>375</v>
      </c>
      <c r="D193" s="66" t="s">
        <v>374</v>
      </c>
      <c r="E193" s="66" t="s">
        <v>373</v>
      </c>
      <c r="F193" s="66" t="s">
        <v>372</v>
      </c>
      <c r="G193" s="65" t="s">
        <v>371</v>
      </c>
      <c r="H193" s="64"/>
      <c r="I193" s="63"/>
      <c r="K193" s="63"/>
      <c r="L193" s="32" t="s">
        <v>337</v>
      </c>
    </row>
    <row r="194" spans="1:12" ht="49.5" customHeight="1" x14ac:dyDescent="0.25">
      <c r="A194" s="58"/>
      <c r="B194" s="70"/>
      <c r="C194" s="61"/>
      <c r="D194" s="61"/>
      <c r="E194" s="61"/>
      <c r="F194" s="61"/>
      <c r="G194" s="60" t="s">
        <v>370</v>
      </c>
      <c r="H194" s="59">
        <v>4</v>
      </c>
    </row>
    <row r="195" spans="1:12" ht="33" customHeight="1" thickBot="1" x14ac:dyDescent="0.3">
      <c r="A195" s="58"/>
      <c r="B195" s="70"/>
      <c r="C195" s="61"/>
      <c r="D195" s="61"/>
      <c r="E195" s="61"/>
      <c r="F195" s="61"/>
      <c r="G195" s="60" t="s">
        <v>369</v>
      </c>
      <c r="H195" s="59">
        <v>9</v>
      </c>
    </row>
    <row r="196" spans="1:12" x14ac:dyDescent="0.25">
      <c r="A196" s="58"/>
      <c r="B196" s="70"/>
      <c r="C196" s="61"/>
      <c r="D196" s="61"/>
      <c r="E196" s="61"/>
      <c r="F196" s="61"/>
      <c r="G196" s="65" t="s">
        <v>368</v>
      </c>
      <c r="H196" s="64"/>
    </row>
    <row r="197" spans="1:12" x14ac:dyDescent="0.25">
      <c r="A197" s="58"/>
      <c r="B197" s="70"/>
      <c r="C197" s="61"/>
      <c r="D197" s="61"/>
      <c r="E197" s="61"/>
      <c r="F197" s="61"/>
      <c r="G197" s="60" t="s">
        <v>367</v>
      </c>
      <c r="H197" s="59">
        <v>2</v>
      </c>
    </row>
    <row r="198" spans="1:12" ht="16.5" thickBot="1" x14ac:dyDescent="0.3">
      <c r="A198" s="58"/>
      <c r="B198" s="70"/>
      <c r="C198" s="56"/>
      <c r="D198" s="56"/>
      <c r="E198" s="56"/>
      <c r="F198" s="56"/>
      <c r="G198" s="55" t="s">
        <v>12</v>
      </c>
      <c r="H198" s="54">
        <f>SUM(H194:H195,H197:H197)</f>
        <v>15</v>
      </c>
    </row>
    <row r="199" spans="1:12" ht="84" customHeight="1" thickBot="1" x14ac:dyDescent="0.3">
      <c r="A199" s="53"/>
      <c r="B199" s="69"/>
      <c r="C199" s="51" t="s">
        <v>366</v>
      </c>
      <c r="D199" s="51"/>
      <c r="E199" s="51"/>
      <c r="F199" s="50"/>
      <c r="G199" s="49"/>
      <c r="H199" s="48"/>
    </row>
    <row r="200" spans="1:12" x14ac:dyDescent="0.25">
      <c r="A200" s="68">
        <v>21</v>
      </c>
      <c r="B200" s="71" t="s">
        <v>344</v>
      </c>
      <c r="C200" s="66" t="s">
        <v>365</v>
      </c>
      <c r="D200" s="66" t="s">
        <v>364</v>
      </c>
      <c r="E200" s="66" t="s">
        <v>341</v>
      </c>
      <c r="F200" s="66" t="s">
        <v>363</v>
      </c>
      <c r="G200" s="65" t="s">
        <v>362</v>
      </c>
      <c r="H200" s="64"/>
    </row>
    <row r="201" spans="1:12" ht="31.5" x14ac:dyDescent="0.25">
      <c r="A201" s="58"/>
      <c r="B201" s="70"/>
      <c r="C201" s="61"/>
      <c r="D201" s="61"/>
      <c r="E201" s="61"/>
      <c r="F201" s="61"/>
      <c r="G201" s="60" t="s">
        <v>361</v>
      </c>
      <c r="H201" s="59">
        <v>4</v>
      </c>
    </row>
    <row r="202" spans="1:12" ht="32.25" thickBot="1" x14ac:dyDescent="0.3">
      <c r="A202" s="58"/>
      <c r="B202" s="70"/>
      <c r="C202" s="61"/>
      <c r="D202" s="61"/>
      <c r="E202" s="61"/>
      <c r="F202" s="61"/>
      <c r="G202" s="60" t="s">
        <v>360</v>
      </c>
      <c r="H202" s="59">
        <v>12</v>
      </c>
    </row>
    <row r="203" spans="1:12" x14ac:dyDescent="0.25">
      <c r="A203" s="58"/>
      <c r="B203" s="70"/>
      <c r="C203" s="61"/>
      <c r="D203" s="61"/>
      <c r="E203" s="61"/>
      <c r="F203" s="61"/>
      <c r="G203" s="65" t="s">
        <v>359</v>
      </c>
      <c r="H203" s="64"/>
    </row>
    <row r="204" spans="1:12" x14ac:dyDescent="0.25">
      <c r="A204" s="58"/>
      <c r="B204" s="70"/>
      <c r="C204" s="61"/>
      <c r="D204" s="61"/>
      <c r="E204" s="61"/>
      <c r="F204" s="61"/>
      <c r="G204" s="60" t="s">
        <v>358</v>
      </c>
      <c r="H204" s="59">
        <v>4</v>
      </c>
    </row>
    <row r="205" spans="1:12" ht="31.5" customHeight="1" x14ac:dyDescent="0.25">
      <c r="A205" s="58"/>
      <c r="B205" s="70"/>
      <c r="C205" s="61"/>
      <c r="D205" s="61"/>
      <c r="E205" s="61"/>
      <c r="F205" s="61"/>
      <c r="G205" s="60" t="s">
        <v>357</v>
      </c>
      <c r="H205" s="59">
        <v>8</v>
      </c>
    </row>
    <row r="206" spans="1:12" ht="31.5" x14ac:dyDescent="0.25">
      <c r="A206" s="58"/>
      <c r="B206" s="70"/>
      <c r="C206" s="61"/>
      <c r="D206" s="61"/>
      <c r="E206" s="61"/>
      <c r="F206" s="61"/>
      <c r="G206" s="60" t="s">
        <v>356</v>
      </c>
      <c r="H206" s="59">
        <v>4</v>
      </c>
    </row>
    <row r="207" spans="1:12" ht="31.5" x14ac:dyDescent="0.25">
      <c r="A207" s="58"/>
      <c r="B207" s="70"/>
      <c r="C207" s="61"/>
      <c r="D207" s="61"/>
      <c r="E207" s="61"/>
      <c r="F207" s="61"/>
      <c r="G207" s="60" t="s">
        <v>355</v>
      </c>
      <c r="H207" s="59">
        <v>8</v>
      </c>
    </row>
    <row r="208" spans="1:12" x14ac:dyDescent="0.25">
      <c r="A208" s="58"/>
      <c r="B208" s="70"/>
      <c r="C208" s="61"/>
      <c r="D208" s="61"/>
      <c r="E208" s="61"/>
      <c r="F208" s="61"/>
      <c r="G208" s="60" t="s">
        <v>354</v>
      </c>
      <c r="H208" s="59">
        <v>8</v>
      </c>
    </row>
    <row r="209" spans="1:12" ht="31.5" x14ac:dyDescent="0.25">
      <c r="A209" s="58"/>
      <c r="B209" s="70"/>
      <c r="C209" s="61"/>
      <c r="D209" s="61"/>
      <c r="E209" s="61"/>
      <c r="F209" s="61"/>
      <c r="G209" s="60" t="s">
        <v>353</v>
      </c>
      <c r="H209" s="59">
        <v>11</v>
      </c>
    </row>
    <row r="210" spans="1:12" x14ac:dyDescent="0.25">
      <c r="A210" s="58"/>
      <c r="B210" s="70"/>
      <c r="C210" s="61"/>
      <c r="D210" s="61"/>
      <c r="E210" s="61"/>
      <c r="F210" s="61"/>
      <c r="G210" s="60" t="s">
        <v>352</v>
      </c>
      <c r="H210" s="59">
        <v>11</v>
      </c>
    </row>
    <row r="211" spans="1:12" x14ac:dyDescent="0.25">
      <c r="A211" s="58"/>
      <c r="B211" s="70"/>
      <c r="C211" s="61"/>
      <c r="D211" s="61"/>
      <c r="E211" s="61"/>
      <c r="F211" s="61"/>
      <c r="G211" s="60" t="s">
        <v>351</v>
      </c>
      <c r="H211" s="59">
        <v>8</v>
      </c>
    </row>
    <row r="212" spans="1:12" ht="31.5" x14ac:dyDescent="0.25">
      <c r="A212" s="58"/>
      <c r="B212" s="70"/>
      <c r="C212" s="61"/>
      <c r="D212" s="61"/>
      <c r="E212" s="61"/>
      <c r="F212" s="61"/>
      <c r="G212" s="75" t="s">
        <v>350</v>
      </c>
      <c r="H212" s="59">
        <v>8</v>
      </c>
    </row>
    <row r="213" spans="1:12" x14ac:dyDescent="0.25">
      <c r="A213" s="58"/>
      <c r="B213" s="70"/>
      <c r="C213" s="61"/>
      <c r="D213" s="61"/>
      <c r="E213" s="61"/>
      <c r="F213" s="61"/>
      <c r="G213" s="60" t="s">
        <v>349</v>
      </c>
      <c r="H213" s="59">
        <v>14</v>
      </c>
    </row>
    <row r="214" spans="1:12" ht="16.5" thickBot="1" x14ac:dyDescent="0.3">
      <c r="A214" s="58"/>
      <c r="B214" s="70"/>
      <c r="C214" s="56"/>
      <c r="D214" s="56"/>
      <c r="E214" s="56"/>
      <c r="F214" s="56"/>
      <c r="G214" s="55" t="s">
        <v>12</v>
      </c>
      <c r="H214" s="54">
        <f>SUM(H201:H202,H204:H213)</f>
        <v>100</v>
      </c>
    </row>
    <row r="215" spans="1:12" ht="138" customHeight="1" thickBot="1" x14ac:dyDescent="0.3">
      <c r="A215" s="53"/>
      <c r="B215" s="69"/>
      <c r="C215" s="51" t="s">
        <v>348</v>
      </c>
      <c r="D215" s="51"/>
      <c r="E215" s="51"/>
      <c r="F215" s="50"/>
      <c r="G215" s="49"/>
      <c r="H215" s="48"/>
    </row>
    <row r="216" spans="1:12" x14ac:dyDescent="0.25">
      <c r="A216" s="68">
        <v>22</v>
      </c>
      <c r="B216" s="67" t="s">
        <v>344</v>
      </c>
      <c r="C216" s="66" t="s">
        <v>347</v>
      </c>
      <c r="D216" s="66" t="s">
        <v>342</v>
      </c>
      <c r="E216" s="66" t="s">
        <v>341</v>
      </c>
      <c r="F216" s="66" t="s">
        <v>340</v>
      </c>
      <c r="G216" s="65" t="s">
        <v>339</v>
      </c>
      <c r="H216" s="64"/>
    </row>
    <row r="217" spans="1:12" x14ac:dyDescent="0.25">
      <c r="A217" s="58"/>
      <c r="B217" s="57"/>
      <c r="C217" s="61"/>
      <c r="D217" s="61"/>
      <c r="E217" s="61"/>
      <c r="F217" s="61"/>
      <c r="G217" s="60" t="s">
        <v>346</v>
      </c>
      <c r="H217" s="59">
        <v>6</v>
      </c>
    </row>
    <row r="218" spans="1:12" ht="31.5" x14ac:dyDescent="0.25">
      <c r="A218" s="58"/>
      <c r="B218" s="57"/>
      <c r="C218" s="61"/>
      <c r="D218" s="61"/>
      <c r="E218" s="61"/>
      <c r="F218" s="61"/>
      <c r="G218" s="75" t="s">
        <v>338</v>
      </c>
      <c r="H218" s="74">
        <v>6</v>
      </c>
    </row>
    <row r="219" spans="1:12" ht="16.5" thickBot="1" x14ac:dyDescent="0.3">
      <c r="A219" s="58"/>
      <c r="B219" s="57"/>
      <c r="C219" s="56"/>
      <c r="D219" s="56"/>
      <c r="E219" s="56"/>
      <c r="F219" s="56"/>
      <c r="G219" s="55" t="s">
        <v>12</v>
      </c>
      <c r="H219" s="54">
        <f>SUM(H217:H218)</f>
        <v>12</v>
      </c>
    </row>
    <row r="220" spans="1:12" ht="93.75" customHeight="1" thickBot="1" x14ac:dyDescent="0.3">
      <c r="A220" s="53"/>
      <c r="B220" s="52"/>
      <c r="C220" s="51" t="s">
        <v>345</v>
      </c>
      <c r="D220" s="51"/>
      <c r="E220" s="51"/>
      <c r="F220" s="50"/>
      <c r="G220" s="49"/>
      <c r="H220" s="48"/>
    </row>
    <row r="221" spans="1:12" x14ac:dyDescent="0.25">
      <c r="A221" s="68">
        <v>23</v>
      </c>
      <c r="B221" s="71" t="s">
        <v>344</v>
      </c>
      <c r="C221" s="66" t="s">
        <v>343</v>
      </c>
      <c r="D221" s="66" t="s">
        <v>342</v>
      </c>
      <c r="E221" s="66" t="s">
        <v>341</v>
      </c>
      <c r="F221" s="66" t="s">
        <v>340</v>
      </c>
      <c r="G221" s="65" t="s">
        <v>339</v>
      </c>
      <c r="H221" s="64"/>
    </row>
    <row r="222" spans="1:12" ht="31.5" x14ac:dyDescent="0.25">
      <c r="A222" s="58"/>
      <c r="B222" s="70"/>
      <c r="C222" s="61"/>
      <c r="D222" s="61"/>
      <c r="E222" s="61"/>
      <c r="F222" s="61"/>
      <c r="G222" s="60" t="s">
        <v>338</v>
      </c>
      <c r="H222" s="74">
        <v>2</v>
      </c>
      <c r="L222" s="32" t="s">
        <v>337</v>
      </c>
    </row>
    <row r="223" spans="1:12" ht="16.5" thickBot="1" x14ac:dyDescent="0.3">
      <c r="A223" s="58"/>
      <c r="B223" s="70"/>
      <c r="C223" s="56"/>
      <c r="D223" s="56"/>
      <c r="E223" s="56"/>
      <c r="F223" s="56"/>
      <c r="G223" s="55" t="s">
        <v>12</v>
      </c>
      <c r="H223" s="54">
        <f>SUM(H222:H222)</f>
        <v>2</v>
      </c>
    </row>
    <row r="224" spans="1:12" ht="63.75" customHeight="1" thickBot="1" x14ac:dyDescent="0.3">
      <c r="A224" s="53"/>
      <c r="B224" s="69"/>
      <c r="C224" s="51" t="s">
        <v>336</v>
      </c>
      <c r="D224" s="51"/>
      <c r="E224" s="51"/>
      <c r="F224" s="50"/>
      <c r="G224" s="49"/>
      <c r="H224" s="48"/>
    </row>
    <row r="225" spans="1:12" x14ac:dyDescent="0.25">
      <c r="A225" s="68">
        <v>24</v>
      </c>
      <c r="B225" s="67" t="s">
        <v>335</v>
      </c>
      <c r="C225" s="66" t="s">
        <v>334</v>
      </c>
      <c r="D225" s="66" t="s">
        <v>333</v>
      </c>
      <c r="E225" s="66" t="s">
        <v>332</v>
      </c>
      <c r="F225" s="66" t="s">
        <v>331</v>
      </c>
      <c r="G225" s="73" t="s">
        <v>330</v>
      </c>
      <c r="H225" s="72"/>
      <c r="I225" s="63"/>
    </row>
    <row r="226" spans="1:12" x14ac:dyDescent="0.25">
      <c r="A226" s="58"/>
      <c r="B226" s="70"/>
      <c r="C226" s="61"/>
      <c r="D226" s="61"/>
      <c r="E226" s="61"/>
      <c r="F226" s="61"/>
      <c r="G226" s="60" t="s">
        <v>329</v>
      </c>
      <c r="H226" s="59">
        <v>4</v>
      </c>
    </row>
    <row r="227" spans="1:12" ht="47.25" x14ac:dyDescent="0.25">
      <c r="A227" s="58"/>
      <c r="B227" s="70"/>
      <c r="C227" s="61"/>
      <c r="D227" s="61"/>
      <c r="E227" s="61"/>
      <c r="F227" s="61"/>
      <c r="G227" s="60" t="s">
        <v>328</v>
      </c>
      <c r="H227" s="59">
        <v>4</v>
      </c>
    </row>
    <row r="228" spans="1:12" ht="16.5" thickBot="1" x14ac:dyDescent="0.3">
      <c r="A228" s="58"/>
      <c r="B228" s="70"/>
      <c r="C228" s="56"/>
      <c r="D228" s="56"/>
      <c r="E228" s="56"/>
      <c r="F228" s="56"/>
      <c r="G228" s="55" t="s">
        <v>12</v>
      </c>
      <c r="H228" s="54">
        <f>SUM(H226:H227)</f>
        <v>8</v>
      </c>
    </row>
    <row r="229" spans="1:12" ht="102.75" customHeight="1" thickBot="1" x14ac:dyDescent="0.3">
      <c r="A229" s="53"/>
      <c r="B229" s="69"/>
      <c r="C229" s="51" t="s">
        <v>327</v>
      </c>
      <c r="D229" s="51"/>
      <c r="E229" s="51"/>
      <c r="F229" s="50"/>
      <c r="G229" s="49"/>
      <c r="H229" s="48"/>
    </row>
    <row r="230" spans="1:12" x14ac:dyDescent="0.25">
      <c r="A230" s="68">
        <v>25</v>
      </c>
      <c r="B230" s="71" t="s">
        <v>326</v>
      </c>
      <c r="C230" s="66" t="s">
        <v>325</v>
      </c>
      <c r="D230" s="66" t="s">
        <v>324</v>
      </c>
      <c r="E230" s="66" t="s">
        <v>323</v>
      </c>
      <c r="F230" s="66" t="s">
        <v>322</v>
      </c>
      <c r="G230" s="65" t="s">
        <v>321</v>
      </c>
      <c r="H230" s="64"/>
    </row>
    <row r="231" spans="1:12" x14ac:dyDescent="0.25">
      <c r="A231" s="58"/>
      <c r="B231" s="70"/>
      <c r="C231" s="61"/>
      <c r="D231" s="61"/>
      <c r="E231" s="61"/>
      <c r="F231" s="61"/>
      <c r="G231" s="60" t="s">
        <v>91</v>
      </c>
      <c r="H231" s="59">
        <v>3</v>
      </c>
      <c r="L231" s="63"/>
    </row>
    <row r="232" spans="1:12" x14ac:dyDescent="0.25">
      <c r="A232" s="58"/>
      <c r="B232" s="70"/>
      <c r="C232" s="61"/>
      <c r="D232" s="61"/>
      <c r="E232" s="61"/>
      <c r="F232" s="61"/>
      <c r="G232" s="60" t="s">
        <v>118</v>
      </c>
      <c r="H232" s="59">
        <v>2</v>
      </c>
      <c r="L232" s="63"/>
    </row>
    <row r="233" spans="1:12" x14ac:dyDescent="0.25">
      <c r="A233" s="58"/>
      <c r="B233" s="70"/>
      <c r="C233" s="61"/>
      <c r="D233" s="61"/>
      <c r="E233" s="61"/>
      <c r="F233" s="61"/>
      <c r="G233" s="60" t="s">
        <v>90</v>
      </c>
      <c r="H233" s="59">
        <v>3</v>
      </c>
      <c r="L233" s="63"/>
    </row>
    <row r="234" spans="1:12" x14ac:dyDescent="0.25">
      <c r="A234" s="58"/>
      <c r="B234" s="70"/>
      <c r="C234" s="61"/>
      <c r="D234" s="61"/>
      <c r="E234" s="61"/>
      <c r="F234" s="61"/>
      <c r="G234" s="62" t="s">
        <v>92</v>
      </c>
      <c r="H234" s="59">
        <v>3</v>
      </c>
    </row>
    <row r="235" spans="1:12" ht="16.5" thickBot="1" x14ac:dyDescent="0.3">
      <c r="A235" s="58"/>
      <c r="B235" s="70"/>
      <c r="C235" s="56"/>
      <c r="D235" s="56"/>
      <c r="E235" s="56"/>
      <c r="F235" s="56"/>
      <c r="G235" s="55" t="s">
        <v>12</v>
      </c>
      <c r="H235" s="54">
        <f>SUM(H231:H234)</f>
        <v>11</v>
      </c>
    </row>
    <row r="236" spans="1:12" ht="138" customHeight="1" thickBot="1" x14ac:dyDescent="0.3">
      <c r="A236" s="53"/>
      <c r="B236" s="69"/>
      <c r="C236" s="51" t="s">
        <v>320</v>
      </c>
      <c r="D236" s="51"/>
      <c r="E236" s="51"/>
      <c r="F236" s="50"/>
      <c r="G236" s="49"/>
      <c r="H236" s="48"/>
    </row>
    <row r="237" spans="1:12" ht="37.5" customHeight="1" x14ac:dyDescent="0.25">
      <c r="A237" s="68">
        <v>26</v>
      </c>
      <c r="B237" s="67" t="s">
        <v>319</v>
      </c>
      <c r="C237" s="66" t="s">
        <v>318</v>
      </c>
      <c r="D237" s="66" t="s">
        <v>317</v>
      </c>
      <c r="E237" s="66" t="s">
        <v>316</v>
      </c>
      <c r="F237" s="66" t="s">
        <v>315</v>
      </c>
      <c r="G237" s="65" t="s">
        <v>314</v>
      </c>
      <c r="H237" s="64"/>
      <c r="I237" s="63"/>
    </row>
    <row r="238" spans="1:12" ht="31.5" x14ac:dyDescent="0.25">
      <c r="A238" s="58"/>
      <c r="B238" s="70"/>
      <c r="C238" s="61"/>
      <c r="D238" s="61"/>
      <c r="E238" s="61"/>
      <c r="F238" s="61"/>
      <c r="G238" s="60" t="s">
        <v>313</v>
      </c>
      <c r="H238" s="59">
        <v>3</v>
      </c>
    </row>
    <row r="239" spans="1:12" x14ac:dyDescent="0.25">
      <c r="A239" s="58"/>
      <c r="B239" s="70"/>
      <c r="C239" s="61"/>
      <c r="D239" s="61"/>
      <c r="E239" s="61"/>
      <c r="F239" s="61"/>
      <c r="G239" s="60" t="s">
        <v>312</v>
      </c>
      <c r="H239" s="59">
        <v>3</v>
      </c>
    </row>
    <row r="240" spans="1:12" x14ac:dyDescent="0.25">
      <c r="A240" s="58"/>
      <c r="B240" s="70"/>
      <c r="C240" s="61"/>
      <c r="D240" s="61"/>
      <c r="E240" s="61"/>
      <c r="F240" s="61"/>
      <c r="G240" s="60" t="s">
        <v>311</v>
      </c>
      <c r="H240" s="59">
        <v>1</v>
      </c>
    </row>
    <row r="241" spans="1:10" ht="31.5" x14ac:dyDescent="0.25">
      <c r="A241" s="58"/>
      <c r="B241" s="70"/>
      <c r="C241" s="61"/>
      <c r="D241" s="61"/>
      <c r="E241" s="61"/>
      <c r="F241" s="61"/>
      <c r="G241" s="60" t="s">
        <v>310</v>
      </c>
      <c r="H241" s="59">
        <v>4</v>
      </c>
    </row>
    <row r="242" spans="1:10" ht="31.5" x14ac:dyDescent="0.25">
      <c r="A242" s="58"/>
      <c r="B242" s="70"/>
      <c r="C242" s="61"/>
      <c r="D242" s="61"/>
      <c r="E242" s="61"/>
      <c r="F242" s="61"/>
      <c r="G242" s="60" t="s">
        <v>309</v>
      </c>
      <c r="H242" s="59">
        <v>4</v>
      </c>
    </row>
    <row r="243" spans="1:10" ht="50.25" customHeight="1" x14ac:dyDescent="0.25">
      <c r="A243" s="58"/>
      <c r="B243" s="70"/>
      <c r="C243" s="61"/>
      <c r="D243" s="61"/>
      <c r="E243" s="61"/>
      <c r="F243" s="61"/>
      <c r="G243" s="60" t="s">
        <v>308</v>
      </c>
      <c r="H243" s="59">
        <v>4</v>
      </c>
    </row>
    <row r="244" spans="1:10" ht="31.5" x14ac:dyDescent="0.25">
      <c r="A244" s="58"/>
      <c r="B244" s="70"/>
      <c r="C244" s="61"/>
      <c r="D244" s="61"/>
      <c r="E244" s="61"/>
      <c r="F244" s="61"/>
      <c r="G244" s="60" t="s">
        <v>307</v>
      </c>
      <c r="H244" s="59">
        <v>2</v>
      </c>
    </row>
    <row r="245" spans="1:10" x14ac:dyDescent="0.25">
      <c r="A245" s="58"/>
      <c r="B245" s="70"/>
      <c r="C245" s="61"/>
      <c r="D245" s="61"/>
      <c r="E245" s="61"/>
      <c r="F245" s="61"/>
      <c r="G245" s="60" t="s">
        <v>306</v>
      </c>
      <c r="H245" s="59">
        <v>2</v>
      </c>
    </row>
    <row r="246" spans="1:10" ht="16.5" thickBot="1" x14ac:dyDescent="0.3">
      <c r="A246" s="58"/>
      <c r="B246" s="70"/>
      <c r="C246" s="56"/>
      <c r="D246" s="56"/>
      <c r="E246" s="56"/>
      <c r="F246" s="56"/>
      <c r="G246" s="55" t="s">
        <v>12</v>
      </c>
      <c r="H246" s="54">
        <f>SUM(H238:H240,H241:H245)</f>
        <v>23</v>
      </c>
    </row>
    <row r="247" spans="1:10" ht="62.25" customHeight="1" thickBot="1" x14ac:dyDescent="0.3">
      <c r="A247" s="53"/>
      <c r="B247" s="69"/>
      <c r="C247" s="51" t="s">
        <v>305</v>
      </c>
      <c r="D247" s="51"/>
      <c r="E247" s="51"/>
      <c r="F247" s="50"/>
      <c r="G247" s="49"/>
      <c r="H247" s="48"/>
    </row>
    <row r="248" spans="1:10" x14ac:dyDescent="0.25">
      <c r="A248" s="68">
        <v>27</v>
      </c>
      <c r="B248" s="67" t="s">
        <v>304</v>
      </c>
      <c r="C248" s="66" t="s">
        <v>303</v>
      </c>
      <c r="D248" s="66" t="s">
        <v>302</v>
      </c>
      <c r="E248" s="66" t="s">
        <v>301</v>
      </c>
      <c r="F248" s="66" t="s">
        <v>300</v>
      </c>
      <c r="G248" s="65" t="s">
        <v>299</v>
      </c>
      <c r="H248" s="64"/>
      <c r="J248" s="63"/>
    </row>
    <row r="249" spans="1:10" ht="36" customHeight="1" x14ac:dyDescent="0.25">
      <c r="A249" s="58"/>
      <c r="B249" s="57"/>
      <c r="C249" s="61"/>
      <c r="D249" s="61"/>
      <c r="E249" s="61"/>
      <c r="F249" s="61"/>
      <c r="G249" s="62" t="s">
        <v>298</v>
      </c>
      <c r="H249" s="59">
        <v>6</v>
      </c>
    </row>
    <row r="250" spans="1:10" ht="51.75" customHeight="1" x14ac:dyDescent="0.25">
      <c r="A250" s="58"/>
      <c r="B250" s="57"/>
      <c r="C250" s="61"/>
      <c r="D250" s="61"/>
      <c r="E250" s="61"/>
      <c r="F250" s="61"/>
      <c r="G250" s="60" t="s">
        <v>297</v>
      </c>
      <c r="H250" s="59">
        <v>4</v>
      </c>
    </row>
    <row r="251" spans="1:10" ht="48.75" customHeight="1" x14ac:dyDescent="0.25">
      <c r="A251" s="58"/>
      <c r="B251" s="57"/>
      <c r="C251" s="61"/>
      <c r="D251" s="61"/>
      <c r="E251" s="61"/>
      <c r="F251" s="61"/>
      <c r="G251" s="60" t="s">
        <v>296</v>
      </c>
      <c r="H251" s="59">
        <v>4</v>
      </c>
    </row>
    <row r="252" spans="1:10" ht="16.5" thickBot="1" x14ac:dyDescent="0.3">
      <c r="A252" s="58"/>
      <c r="B252" s="57"/>
      <c r="C252" s="56"/>
      <c r="D252" s="56"/>
      <c r="E252" s="56"/>
      <c r="F252" s="56"/>
      <c r="G252" s="55" t="s">
        <v>12</v>
      </c>
      <c r="H252" s="54">
        <f>SUM(H249:H251)</f>
        <v>14</v>
      </c>
    </row>
    <row r="253" spans="1:10" ht="81" customHeight="1" thickBot="1" x14ac:dyDescent="0.3">
      <c r="A253" s="53"/>
      <c r="B253" s="52"/>
      <c r="C253" s="51" t="s">
        <v>295</v>
      </c>
      <c r="D253" s="51"/>
      <c r="E253" s="51"/>
      <c r="F253" s="50"/>
      <c r="G253" s="49"/>
      <c r="H253" s="48"/>
    </row>
    <row r="254" spans="1:10" ht="16.5" thickBot="1" x14ac:dyDescent="0.3">
      <c r="A254" s="47" t="s">
        <v>294</v>
      </c>
      <c r="B254" s="46"/>
      <c r="C254" s="46"/>
      <c r="D254" s="46"/>
      <c r="E254" s="45"/>
      <c r="F254" s="44">
        <f>H252+H246+H235+H228+H223+H219+H214+H198+H191+H185+H179+H166+H158+H148+H141+H137+H114+H96+H86+H82+H62+H53+H42+H34+H23+H19+H8</f>
        <v>1080</v>
      </c>
      <c r="G254" s="43"/>
      <c r="H254" s="42"/>
    </row>
    <row r="255" spans="1:10" ht="147" customHeight="1" thickBot="1" x14ac:dyDescent="0.3">
      <c r="A255" s="41" t="s">
        <v>87</v>
      </c>
      <c r="B255" s="40"/>
      <c r="C255" s="39" t="s">
        <v>293</v>
      </c>
      <c r="D255" s="38"/>
      <c r="E255" s="38"/>
      <c r="F255" s="37"/>
      <c r="G255" s="36" t="s">
        <v>292</v>
      </c>
      <c r="H255" s="35" t="s">
        <v>291</v>
      </c>
    </row>
    <row r="256" spans="1:10" ht="141.75" customHeight="1" thickBot="1" x14ac:dyDescent="0.3">
      <c r="A256" s="41" t="s">
        <v>87</v>
      </c>
      <c r="B256" s="40"/>
      <c r="C256" s="39" t="s">
        <v>290</v>
      </c>
      <c r="D256" s="38"/>
      <c r="E256" s="38"/>
      <c r="F256" s="37"/>
      <c r="G256" s="36" t="s">
        <v>289</v>
      </c>
      <c r="H256" s="35" t="s">
        <v>288</v>
      </c>
    </row>
  </sheetData>
  <sheetProtection algorithmName="SHA-512" hashValue="hjeCD6EExk9zWJfRBU+T8xOONO9TK/Ep5Kg+/HE2Ki9fGQAkjlAZxL6O6q95oDsqfu1g3KkJik/RjCYtxme1EQ==" saltValue="zHH1IDilXli01IbcZxtJrg==" spinCount="100000" sheet="1" formatCells="0" formatColumns="0" formatRows="0" insertColumns="0" insertRows="0" deleteRows="0" autoFilter="0"/>
  <autoFilter ref="A1:H592" xr:uid="{00000000-0009-0000-0000-000000000000}"/>
  <mergeCells count="294">
    <mergeCell ref="B10:B20"/>
    <mergeCell ref="G10:H10"/>
    <mergeCell ref="C2:C8"/>
    <mergeCell ref="D2:D8"/>
    <mergeCell ref="E2:E8"/>
    <mergeCell ref="F2:F8"/>
    <mergeCell ref="A2:A9"/>
    <mergeCell ref="B2:B9"/>
    <mergeCell ref="G2:H2"/>
    <mergeCell ref="G6:H6"/>
    <mergeCell ref="A21:A24"/>
    <mergeCell ref="B21:B24"/>
    <mergeCell ref="G21:H21"/>
    <mergeCell ref="E21:E23"/>
    <mergeCell ref="F21:F23"/>
    <mergeCell ref="A10:A20"/>
    <mergeCell ref="C10:C19"/>
    <mergeCell ref="D10:D19"/>
    <mergeCell ref="G8:G9"/>
    <mergeCell ref="H8:H9"/>
    <mergeCell ref="C9:F9"/>
    <mergeCell ref="A25:A35"/>
    <mergeCell ref="B25:B35"/>
    <mergeCell ref="G25:H25"/>
    <mergeCell ref="G30:H30"/>
    <mergeCell ref="G34:G35"/>
    <mergeCell ref="C25:C34"/>
    <mergeCell ref="D25:D34"/>
    <mergeCell ref="E25:E34"/>
    <mergeCell ref="F25:F34"/>
    <mergeCell ref="C35:F35"/>
    <mergeCell ref="H34:H35"/>
    <mergeCell ref="F36:F42"/>
    <mergeCell ref="G16:H16"/>
    <mergeCell ref="G19:G20"/>
    <mergeCell ref="C20:F20"/>
    <mergeCell ref="G23:G24"/>
    <mergeCell ref="H23:H24"/>
    <mergeCell ref="C21:C23"/>
    <mergeCell ref="D21:D23"/>
    <mergeCell ref="H19:H20"/>
    <mergeCell ref="C24:F24"/>
    <mergeCell ref="F55:F62"/>
    <mergeCell ref="G55:H55"/>
    <mergeCell ref="E55:E62"/>
    <mergeCell ref="H53:H54"/>
    <mergeCell ref="G42:G43"/>
    <mergeCell ref="H42:H43"/>
    <mergeCell ref="C43:F43"/>
    <mergeCell ref="C36:C42"/>
    <mergeCell ref="D36:D42"/>
    <mergeCell ref="E36:E42"/>
    <mergeCell ref="G58:H58"/>
    <mergeCell ref="A44:A54"/>
    <mergeCell ref="B44:B54"/>
    <mergeCell ref="G44:H44"/>
    <mergeCell ref="G50:H50"/>
    <mergeCell ref="C44:C53"/>
    <mergeCell ref="D44:D53"/>
    <mergeCell ref="E44:E53"/>
    <mergeCell ref="F44:F53"/>
    <mergeCell ref="C54:F54"/>
    <mergeCell ref="C63:F63"/>
    <mergeCell ref="A64:A83"/>
    <mergeCell ref="B64:B83"/>
    <mergeCell ref="G64:H64"/>
    <mergeCell ref="G70:H70"/>
    <mergeCell ref="G80:H80"/>
    <mergeCell ref="A55:A63"/>
    <mergeCell ref="B55:B63"/>
    <mergeCell ref="C55:C62"/>
    <mergeCell ref="D55:D62"/>
    <mergeCell ref="G84:H84"/>
    <mergeCell ref="G86:G87"/>
    <mergeCell ref="H86:H87"/>
    <mergeCell ref="G82:G83"/>
    <mergeCell ref="H82:H83"/>
    <mergeCell ref="G62:G63"/>
    <mergeCell ref="H62:H63"/>
    <mergeCell ref="F84:F86"/>
    <mergeCell ref="C87:F87"/>
    <mergeCell ref="C83:F83"/>
    <mergeCell ref="A36:A43"/>
    <mergeCell ref="B36:B43"/>
    <mergeCell ref="G36:H36"/>
    <mergeCell ref="G39:H39"/>
    <mergeCell ref="G53:G54"/>
    <mergeCell ref="A84:A87"/>
    <mergeCell ref="B84:B87"/>
    <mergeCell ref="G88:H88"/>
    <mergeCell ref="G92:H92"/>
    <mergeCell ref="G94:H94"/>
    <mergeCell ref="G96:G97"/>
    <mergeCell ref="H96:H97"/>
    <mergeCell ref="C97:F97"/>
    <mergeCell ref="C88:C96"/>
    <mergeCell ref="D88:D96"/>
    <mergeCell ref="E88:E96"/>
    <mergeCell ref="F88:F96"/>
    <mergeCell ref="F98:F114"/>
    <mergeCell ref="C64:C82"/>
    <mergeCell ref="D64:D82"/>
    <mergeCell ref="E64:E82"/>
    <mergeCell ref="F64:F82"/>
    <mergeCell ref="A88:A97"/>
    <mergeCell ref="B88:B97"/>
    <mergeCell ref="C84:C86"/>
    <mergeCell ref="D84:D86"/>
    <mergeCell ref="E84:E86"/>
    <mergeCell ref="G114:G115"/>
    <mergeCell ref="H114:H115"/>
    <mergeCell ref="G116:H116"/>
    <mergeCell ref="A98:A115"/>
    <mergeCell ref="B98:B115"/>
    <mergeCell ref="G98:H98"/>
    <mergeCell ref="C115:F115"/>
    <mergeCell ref="C98:C114"/>
    <mergeCell ref="D98:D114"/>
    <mergeCell ref="E98:E114"/>
    <mergeCell ref="E116:E137"/>
    <mergeCell ref="F116:F137"/>
    <mergeCell ref="E139:E141"/>
    <mergeCell ref="F139:F141"/>
    <mergeCell ref="G130:H130"/>
    <mergeCell ref="G121:H121"/>
    <mergeCell ref="G125:H125"/>
    <mergeCell ref="G137:G138"/>
    <mergeCell ref="H137:H138"/>
    <mergeCell ref="C138:F138"/>
    <mergeCell ref="A139:A142"/>
    <mergeCell ref="B139:B142"/>
    <mergeCell ref="G139:H139"/>
    <mergeCell ref="A116:A138"/>
    <mergeCell ref="B116:B138"/>
    <mergeCell ref="C116:C137"/>
    <mergeCell ref="D116:D137"/>
    <mergeCell ref="G141:G142"/>
    <mergeCell ref="H141:H142"/>
    <mergeCell ref="C139:C141"/>
    <mergeCell ref="D139:D141"/>
    <mergeCell ref="C149:F149"/>
    <mergeCell ref="C143:C148"/>
    <mergeCell ref="D143:D148"/>
    <mergeCell ref="E143:E148"/>
    <mergeCell ref="F143:F148"/>
    <mergeCell ref="C142:F142"/>
    <mergeCell ref="F150:F158"/>
    <mergeCell ref="C167:F167"/>
    <mergeCell ref="G166:G167"/>
    <mergeCell ref="H166:H167"/>
    <mergeCell ref="A143:A149"/>
    <mergeCell ref="B143:B149"/>
    <mergeCell ref="G143:H143"/>
    <mergeCell ref="G148:G149"/>
    <mergeCell ref="H148:H149"/>
    <mergeCell ref="A150:A159"/>
    <mergeCell ref="B150:B159"/>
    <mergeCell ref="G150:H150"/>
    <mergeCell ref="G155:H155"/>
    <mergeCell ref="G158:G159"/>
    <mergeCell ref="H158:H159"/>
    <mergeCell ref="C159:F159"/>
    <mergeCell ref="C150:C158"/>
    <mergeCell ref="D150:D158"/>
    <mergeCell ref="E150:E158"/>
    <mergeCell ref="G160:H160"/>
    <mergeCell ref="G164:H164"/>
    <mergeCell ref="C160:C166"/>
    <mergeCell ref="D160:D166"/>
    <mergeCell ref="E160:E166"/>
    <mergeCell ref="F160:F166"/>
    <mergeCell ref="C168:C179"/>
    <mergeCell ref="D168:D179"/>
    <mergeCell ref="E168:E179"/>
    <mergeCell ref="F168:F179"/>
    <mergeCell ref="A160:A167"/>
    <mergeCell ref="B160:B167"/>
    <mergeCell ref="G185:G186"/>
    <mergeCell ref="H185:H186"/>
    <mergeCell ref="G179:G180"/>
    <mergeCell ref="H179:H180"/>
    <mergeCell ref="C180:F180"/>
    <mergeCell ref="A181:A186"/>
    <mergeCell ref="B181:B186"/>
    <mergeCell ref="G181:H181"/>
    <mergeCell ref="A168:A180"/>
    <mergeCell ref="B168:B180"/>
    <mergeCell ref="D193:D198"/>
    <mergeCell ref="E193:E198"/>
    <mergeCell ref="F193:F198"/>
    <mergeCell ref="G168:H168"/>
    <mergeCell ref="G172:H172"/>
    <mergeCell ref="A187:A192"/>
    <mergeCell ref="B187:B192"/>
    <mergeCell ref="G187:H187"/>
    <mergeCell ref="G191:G192"/>
    <mergeCell ref="H191:H192"/>
    <mergeCell ref="E200:E214"/>
    <mergeCell ref="F200:F214"/>
    <mergeCell ref="A193:A199"/>
    <mergeCell ref="B193:B199"/>
    <mergeCell ref="G193:H193"/>
    <mergeCell ref="G196:H196"/>
    <mergeCell ref="G198:G199"/>
    <mergeCell ref="H198:H199"/>
    <mergeCell ref="C199:F199"/>
    <mergeCell ref="C193:C198"/>
    <mergeCell ref="G214:G215"/>
    <mergeCell ref="H214:H215"/>
    <mergeCell ref="G216:H216"/>
    <mergeCell ref="A200:A215"/>
    <mergeCell ref="B200:B215"/>
    <mergeCell ref="G200:H200"/>
    <mergeCell ref="G203:H203"/>
    <mergeCell ref="C215:F215"/>
    <mergeCell ref="C200:C214"/>
    <mergeCell ref="D200:D214"/>
    <mergeCell ref="E216:E219"/>
    <mergeCell ref="F216:F219"/>
    <mergeCell ref="C221:C223"/>
    <mergeCell ref="D221:D223"/>
    <mergeCell ref="E221:E223"/>
    <mergeCell ref="F221:F223"/>
    <mergeCell ref="G219:G220"/>
    <mergeCell ref="H219:H220"/>
    <mergeCell ref="C220:F220"/>
    <mergeCell ref="A221:A224"/>
    <mergeCell ref="B221:B224"/>
    <mergeCell ref="G221:H221"/>
    <mergeCell ref="A216:A220"/>
    <mergeCell ref="B216:B220"/>
    <mergeCell ref="C216:C219"/>
    <mergeCell ref="D216:D219"/>
    <mergeCell ref="A225:A229"/>
    <mergeCell ref="B225:B229"/>
    <mergeCell ref="G225:H225"/>
    <mergeCell ref="G228:G229"/>
    <mergeCell ref="H228:H229"/>
    <mergeCell ref="G223:G224"/>
    <mergeCell ref="H223:H224"/>
    <mergeCell ref="C225:C228"/>
    <mergeCell ref="E230:E235"/>
    <mergeCell ref="F230:F235"/>
    <mergeCell ref="F248:F252"/>
    <mergeCell ref="E248:E252"/>
    <mergeCell ref="D248:D252"/>
    <mergeCell ref="C248:C252"/>
    <mergeCell ref="E237:E246"/>
    <mergeCell ref="F237:F246"/>
    <mergeCell ref="C192:F192"/>
    <mergeCell ref="C186:F186"/>
    <mergeCell ref="A230:A236"/>
    <mergeCell ref="B230:B236"/>
    <mergeCell ref="G230:H230"/>
    <mergeCell ref="G235:G236"/>
    <mergeCell ref="H235:H236"/>
    <mergeCell ref="C236:F236"/>
    <mergeCell ref="C230:C235"/>
    <mergeCell ref="D230:D235"/>
    <mergeCell ref="C181:C185"/>
    <mergeCell ref="D181:D185"/>
    <mergeCell ref="E181:E185"/>
    <mergeCell ref="F181:F185"/>
    <mergeCell ref="C187:C191"/>
    <mergeCell ref="D187:D191"/>
    <mergeCell ref="E187:E191"/>
    <mergeCell ref="F187:F191"/>
    <mergeCell ref="D237:D246"/>
    <mergeCell ref="E10:E19"/>
    <mergeCell ref="F10:F19"/>
    <mergeCell ref="A254:E254"/>
    <mergeCell ref="F254:H254"/>
    <mergeCell ref="D225:D228"/>
    <mergeCell ref="E225:E228"/>
    <mergeCell ref="F225:F228"/>
    <mergeCell ref="C229:F229"/>
    <mergeCell ref="C224:F224"/>
    <mergeCell ref="G246:G247"/>
    <mergeCell ref="H246:H247"/>
    <mergeCell ref="C247:F247"/>
    <mergeCell ref="A248:A253"/>
    <mergeCell ref="B248:B253"/>
    <mergeCell ref="G248:H248"/>
    <mergeCell ref="A237:A247"/>
    <mergeCell ref="B237:B247"/>
    <mergeCell ref="G237:H237"/>
    <mergeCell ref="C237:C246"/>
    <mergeCell ref="A255:B255"/>
    <mergeCell ref="C255:F255"/>
    <mergeCell ref="A256:B256"/>
    <mergeCell ref="C256:F256"/>
    <mergeCell ref="G252:G253"/>
    <mergeCell ref="H252:H253"/>
    <mergeCell ref="C253:F25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4192D-BA45-423E-BF91-294E707E8C45}">
  <sheetPr>
    <pageSetUpPr fitToPage="1"/>
  </sheetPr>
  <dimension ref="A1:K528"/>
  <sheetViews>
    <sheetView zoomScale="80" zoomScaleNormal="80" workbookViewId="0">
      <pane ySplit="1" topLeftCell="A2" activePane="bottomLeft" state="frozen"/>
      <selection pane="bottomLeft" activeCell="K11" sqref="K11"/>
    </sheetView>
  </sheetViews>
  <sheetFormatPr defaultColWidth="9.140625" defaultRowHeight="15.75" x14ac:dyDescent="0.25"/>
  <cols>
    <col min="1" max="1" width="12.5703125" style="33" customWidth="1"/>
    <col min="2" max="2" width="22" style="88" customWidth="1"/>
    <col min="3" max="3" width="23" style="33" customWidth="1"/>
    <col min="4" max="4" width="25.5703125" style="33" customWidth="1"/>
    <col min="5" max="5" width="24.5703125" style="33" customWidth="1"/>
    <col min="6" max="6" width="25.85546875" style="33" customWidth="1"/>
    <col min="7" max="7" width="31" style="33" customWidth="1"/>
    <col min="8" max="8" width="34.7109375" style="33" customWidth="1"/>
    <col min="9" max="9" width="20.42578125" style="32" customWidth="1"/>
    <col min="10" max="10" width="31.5703125" style="31" customWidth="1"/>
    <col min="11" max="11" width="26.5703125" style="31" customWidth="1"/>
    <col min="12" max="16384" width="9.140625" style="31"/>
  </cols>
  <sheetData>
    <row r="1" spans="1:9" s="81" customFormat="1" ht="48" thickBot="1" x14ac:dyDescent="0.3">
      <c r="A1" s="87" t="s">
        <v>0</v>
      </c>
      <c r="B1" s="86" t="s">
        <v>1</v>
      </c>
      <c r="C1" s="96" t="s">
        <v>2</v>
      </c>
      <c r="D1" s="85" t="s">
        <v>3</v>
      </c>
      <c r="E1" s="85" t="s">
        <v>4</v>
      </c>
      <c r="F1" s="85" t="s">
        <v>5</v>
      </c>
      <c r="G1" s="84" t="s">
        <v>6</v>
      </c>
      <c r="H1" s="83" t="s">
        <v>7</v>
      </c>
      <c r="I1" s="82"/>
    </row>
    <row r="2" spans="1:9" ht="15.75" customHeight="1" x14ac:dyDescent="0.25">
      <c r="A2" s="68">
        <v>1</v>
      </c>
      <c r="B2" s="71" t="s">
        <v>819</v>
      </c>
      <c r="C2" s="66" t="s">
        <v>818</v>
      </c>
      <c r="D2" s="66" t="s">
        <v>817</v>
      </c>
      <c r="E2" s="66" t="s">
        <v>816</v>
      </c>
      <c r="F2" s="66" t="s">
        <v>815</v>
      </c>
      <c r="G2" s="65" t="s">
        <v>645</v>
      </c>
      <c r="H2" s="64"/>
    </row>
    <row r="3" spans="1:9" ht="35.450000000000003" customHeight="1" x14ac:dyDescent="0.25">
      <c r="A3" s="58"/>
      <c r="B3" s="70"/>
      <c r="C3" s="61"/>
      <c r="D3" s="61"/>
      <c r="E3" s="61"/>
      <c r="F3" s="61"/>
      <c r="G3" s="60" t="s">
        <v>814</v>
      </c>
      <c r="H3" s="59">
        <v>4</v>
      </c>
    </row>
    <row r="4" spans="1:9" ht="15.75" customHeight="1" x14ac:dyDescent="0.25">
      <c r="A4" s="58"/>
      <c r="B4" s="70"/>
      <c r="C4" s="61"/>
      <c r="D4" s="61"/>
      <c r="E4" s="61"/>
      <c r="F4" s="61"/>
      <c r="G4" s="60" t="s">
        <v>727</v>
      </c>
      <c r="H4" s="59">
        <v>3</v>
      </c>
    </row>
    <row r="5" spans="1:9" ht="41.45" customHeight="1" thickBot="1" x14ac:dyDescent="0.3">
      <c r="A5" s="58"/>
      <c r="B5" s="70"/>
      <c r="C5" s="61"/>
      <c r="D5" s="61"/>
      <c r="E5" s="61"/>
      <c r="F5" s="61"/>
      <c r="G5" s="60" t="s">
        <v>673</v>
      </c>
      <c r="H5" s="59">
        <v>4</v>
      </c>
    </row>
    <row r="6" spans="1:9" ht="15" customHeight="1" x14ac:dyDescent="0.25">
      <c r="A6" s="58"/>
      <c r="B6" s="70"/>
      <c r="C6" s="61"/>
      <c r="D6" s="61"/>
      <c r="E6" s="61"/>
      <c r="F6" s="61"/>
      <c r="G6" s="65" t="s">
        <v>647</v>
      </c>
      <c r="H6" s="64"/>
    </row>
    <row r="7" spans="1:9" ht="34.5" customHeight="1" x14ac:dyDescent="0.25">
      <c r="A7" s="58"/>
      <c r="B7" s="70"/>
      <c r="C7" s="61"/>
      <c r="D7" s="61"/>
      <c r="E7" s="61"/>
      <c r="F7" s="61"/>
      <c r="G7" s="60" t="s">
        <v>813</v>
      </c>
      <c r="H7" s="59">
        <v>16</v>
      </c>
    </row>
    <row r="8" spans="1:9" x14ac:dyDescent="0.25">
      <c r="A8" s="58"/>
      <c r="B8" s="70"/>
      <c r="C8" s="61"/>
      <c r="D8" s="61"/>
      <c r="E8" s="61"/>
      <c r="F8" s="61"/>
      <c r="G8" s="60" t="s">
        <v>812</v>
      </c>
      <c r="H8" s="59">
        <v>16</v>
      </c>
    </row>
    <row r="9" spans="1:9" ht="32.450000000000003" customHeight="1" x14ac:dyDescent="0.25">
      <c r="A9" s="58"/>
      <c r="B9" s="70"/>
      <c r="C9" s="61"/>
      <c r="D9" s="61"/>
      <c r="E9" s="61"/>
      <c r="F9" s="61"/>
      <c r="G9" s="60" t="s">
        <v>811</v>
      </c>
      <c r="H9" s="59">
        <v>10</v>
      </c>
    </row>
    <row r="10" spans="1:9" x14ac:dyDescent="0.25">
      <c r="A10" s="58"/>
      <c r="B10" s="70"/>
      <c r="C10" s="61"/>
      <c r="D10" s="61"/>
      <c r="E10" s="61"/>
      <c r="F10" s="61"/>
      <c r="G10" s="60" t="s">
        <v>810</v>
      </c>
      <c r="H10" s="59">
        <v>2</v>
      </c>
    </row>
    <row r="11" spans="1:9" ht="31.5" x14ac:dyDescent="0.25">
      <c r="A11" s="58"/>
      <c r="B11" s="70"/>
      <c r="C11" s="61"/>
      <c r="D11" s="61"/>
      <c r="E11" s="61"/>
      <c r="F11" s="61"/>
      <c r="G11" s="60" t="s">
        <v>809</v>
      </c>
      <c r="H11" s="59">
        <v>14</v>
      </c>
    </row>
    <row r="12" spans="1:9" x14ac:dyDescent="0.25">
      <c r="A12" s="58"/>
      <c r="B12" s="70"/>
      <c r="C12" s="61"/>
      <c r="D12" s="61"/>
      <c r="E12" s="61"/>
      <c r="F12" s="61"/>
      <c r="G12" s="60" t="s">
        <v>808</v>
      </c>
      <c r="H12" s="59">
        <v>4</v>
      </c>
    </row>
    <row r="13" spans="1:9" ht="47.25" x14ac:dyDescent="0.25">
      <c r="A13" s="58"/>
      <c r="B13" s="70"/>
      <c r="C13" s="61"/>
      <c r="D13" s="61"/>
      <c r="E13" s="61"/>
      <c r="F13" s="61"/>
      <c r="G13" s="60" t="s">
        <v>807</v>
      </c>
      <c r="H13" s="59">
        <v>4</v>
      </c>
    </row>
    <row r="14" spans="1:9" ht="16.5" thickBot="1" x14ac:dyDescent="0.3">
      <c r="A14" s="58"/>
      <c r="B14" s="70"/>
      <c r="C14" s="56"/>
      <c r="D14" s="56"/>
      <c r="E14" s="56"/>
      <c r="F14" s="56"/>
      <c r="G14" s="55" t="s">
        <v>12</v>
      </c>
      <c r="H14" s="54">
        <f>SUM(H3:H5,H7:H13)</f>
        <v>77</v>
      </c>
    </row>
    <row r="15" spans="1:9" ht="204" customHeight="1" thickBot="1" x14ac:dyDescent="0.3">
      <c r="A15" s="53"/>
      <c r="B15" s="69"/>
      <c r="C15" s="51" t="s">
        <v>806</v>
      </c>
      <c r="D15" s="51"/>
      <c r="E15" s="51"/>
      <c r="F15" s="50"/>
      <c r="G15" s="49"/>
      <c r="H15" s="48"/>
    </row>
    <row r="16" spans="1:9" ht="16.5" customHeight="1" x14ac:dyDescent="0.25">
      <c r="A16" s="68">
        <v>2</v>
      </c>
      <c r="B16" s="71" t="s">
        <v>805</v>
      </c>
      <c r="C16" s="66" t="s">
        <v>804</v>
      </c>
      <c r="D16" s="66" t="s">
        <v>803</v>
      </c>
      <c r="E16" s="66" t="s">
        <v>802</v>
      </c>
      <c r="F16" s="66" t="s">
        <v>801</v>
      </c>
      <c r="G16" s="65" t="s">
        <v>633</v>
      </c>
      <c r="H16" s="64"/>
    </row>
    <row r="17" spans="1:8" ht="31.5" x14ac:dyDescent="0.25">
      <c r="A17" s="58"/>
      <c r="B17" s="70"/>
      <c r="C17" s="61"/>
      <c r="D17" s="61"/>
      <c r="E17" s="61"/>
      <c r="F17" s="61"/>
      <c r="G17" s="60" t="s">
        <v>800</v>
      </c>
      <c r="H17" s="59">
        <v>7</v>
      </c>
    </row>
    <row r="18" spans="1:8" ht="31.5" x14ac:dyDescent="0.25">
      <c r="A18" s="58"/>
      <c r="B18" s="70"/>
      <c r="C18" s="61"/>
      <c r="D18" s="61"/>
      <c r="E18" s="61"/>
      <c r="F18" s="61"/>
      <c r="G18" s="60" t="s">
        <v>799</v>
      </c>
      <c r="H18" s="59">
        <v>8</v>
      </c>
    </row>
    <row r="19" spans="1:8" ht="31.5" x14ac:dyDescent="0.25">
      <c r="A19" s="58"/>
      <c r="B19" s="70"/>
      <c r="C19" s="61"/>
      <c r="D19" s="61"/>
      <c r="E19" s="61"/>
      <c r="F19" s="61"/>
      <c r="G19" s="60" t="s">
        <v>798</v>
      </c>
      <c r="H19" s="59">
        <v>4</v>
      </c>
    </row>
    <row r="20" spans="1:8" x14ac:dyDescent="0.25">
      <c r="A20" s="58"/>
      <c r="B20" s="70"/>
      <c r="C20" s="61"/>
      <c r="D20" s="61"/>
      <c r="E20" s="61"/>
      <c r="F20" s="61"/>
      <c r="G20" s="60" t="s">
        <v>797</v>
      </c>
      <c r="H20" s="59">
        <v>2</v>
      </c>
    </row>
    <row r="21" spans="1:8" ht="39" customHeight="1" x14ac:dyDescent="0.25">
      <c r="A21" s="58"/>
      <c r="B21" s="70"/>
      <c r="C21" s="61"/>
      <c r="D21" s="61"/>
      <c r="E21" s="61"/>
      <c r="F21" s="61"/>
      <c r="G21" s="60" t="s">
        <v>796</v>
      </c>
      <c r="H21" s="59">
        <v>3</v>
      </c>
    </row>
    <row r="22" spans="1:8" ht="31.5" x14ac:dyDescent="0.25">
      <c r="A22" s="58"/>
      <c r="B22" s="70"/>
      <c r="C22" s="61"/>
      <c r="D22" s="61"/>
      <c r="E22" s="61"/>
      <c r="F22" s="61"/>
      <c r="G22" s="60" t="s">
        <v>795</v>
      </c>
      <c r="H22" s="59">
        <v>4</v>
      </c>
    </row>
    <row r="23" spans="1:8" ht="31.5" x14ac:dyDescent="0.25">
      <c r="A23" s="58"/>
      <c r="B23" s="70"/>
      <c r="C23" s="61"/>
      <c r="D23" s="61"/>
      <c r="E23" s="61"/>
      <c r="F23" s="61"/>
      <c r="G23" s="60" t="s">
        <v>794</v>
      </c>
      <c r="H23" s="59">
        <v>4</v>
      </c>
    </row>
    <row r="24" spans="1:8" ht="54" customHeight="1" x14ac:dyDescent="0.25">
      <c r="A24" s="58"/>
      <c r="B24" s="70"/>
      <c r="C24" s="61"/>
      <c r="D24" s="61"/>
      <c r="E24" s="61"/>
      <c r="F24" s="61"/>
      <c r="G24" s="60" t="s">
        <v>793</v>
      </c>
      <c r="H24" s="59">
        <v>5</v>
      </c>
    </row>
    <row r="25" spans="1:8" ht="16.5" thickBot="1" x14ac:dyDescent="0.3">
      <c r="A25" s="58"/>
      <c r="B25" s="70"/>
      <c r="C25" s="61"/>
      <c r="D25" s="61"/>
      <c r="E25" s="61"/>
      <c r="F25" s="61"/>
      <c r="G25" s="60" t="s">
        <v>792</v>
      </c>
      <c r="H25" s="59">
        <v>20</v>
      </c>
    </row>
    <row r="26" spans="1:8" ht="16.5" customHeight="1" x14ac:dyDescent="0.25">
      <c r="A26" s="58"/>
      <c r="B26" s="70"/>
      <c r="C26" s="61"/>
      <c r="D26" s="61"/>
      <c r="E26" s="61"/>
      <c r="F26" s="61"/>
      <c r="G26" s="65" t="s">
        <v>791</v>
      </c>
      <c r="H26" s="64"/>
    </row>
    <row r="27" spans="1:8" ht="31.5" x14ac:dyDescent="0.25">
      <c r="A27" s="58"/>
      <c r="B27" s="70"/>
      <c r="C27" s="61"/>
      <c r="D27" s="61"/>
      <c r="E27" s="61"/>
      <c r="F27" s="61"/>
      <c r="G27" s="60" t="s">
        <v>790</v>
      </c>
      <c r="H27" s="59">
        <v>2</v>
      </c>
    </row>
    <row r="28" spans="1:8" ht="31.5" x14ac:dyDescent="0.25">
      <c r="A28" s="58"/>
      <c r="B28" s="70"/>
      <c r="C28" s="61"/>
      <c r="D28" s="61"/>
      <c r="E28" s="61"/>
      <c r="F28" s="61"/>
      <c r="G28" s="60" t="s">
        <v>358</v>
      </c>
      <c r="H28" s="59">
        <v>10</v>
      </c>
    </row>
    <row r="29" spans="1:8" ht="31.5" x14ac:dyDescent="0.25">
      <c r="A29" s="58"/>
      <c r="B29" s="70"/>
      <c r="C29" s="61"/>
      <c r="D29" s="61"/>
      <c r="E29" s="61"/>
      <c r="F29" s="61"/>
      <c r="G29" s="60" t="s">
        <v>789</v>
      </c>
      <c r="H29" s="59">
        <v>6</v>
      </c>
    </row>
    <row r="30" spans="1:8" ht="31.5" x14ac:dyDescent="0.25">
      <c r="A30" s="58"/>
      <c r="B30" s="70"/>
      <c r="C30" s="61"/>
      <c r="D30" s="61"/>
      <c r="E30" s="61"/>
      <c r="F30" s="61"/>
      <c r="G30" s="60" t="s">
        <v>788</v>
      </c>
      <c r="H30" s="59">
        <v>10</v>
      </c>
    </row>
    <row r="31" spans="1:8" ht="31.5" x14ac:dyDescent="0.25">
      <c r="A31" s="58"/>
      <c r="B31" s="70"/>
      <c r="C31" s="61"/>
      <c r="D31" s="61"/>
      <c r="E31" s="61"/>
      <c r="F31" s="61"/>
      <c r="G31" s="60" t="s">
        <v>787</v>
      </c>
      <c r="H31" s="59">
        <v>2</v>
      </c>
    </row>
    <row r="32" spans="1:8" x14ac:dyDescent="0.25">
      <c r="A32" s="58"/>
      <c r="B32" s="70"/>
      <c r="C32" s="61"/>
      <c r="D32" s="61"/>
      <c r="E32" s="61"/>
      <c r="F32" s="61"/>
      <c r="G32" s="60" t="s">
        <v>660</v>
      </c>
      <c r="H32" s="59">
        <v>5</v>
      </c>
    </row>
    <row r="33" spans="1:11" x14ac:dyDescent="0.25">
      <c r="A33" s="58"/>
      <c r="B33" s="70"/>
      <c r="C33" s="61"/>
      <c r="D33" s="61"/>
      <c r="E33" s="61"/>
      <c r="F33" s="61"/>
      <c r="G33" s="60" t="s">
        <v>786</v>
      </c>
      <c r="H33" s="59">
        <v>2</v>
      </c>
    </row>
    <row r="34" spans="1:11" ht="31.5" x14ac:dyDescent="0.25">
      <c r="A34" s="58"/>
      <c r="B34" s="70"/>
      <c r="C34" s="61"/>
      <c r="D34" s="61"/>
      <c r="E34" s="61"/>
      <c r="F34" s="61"/>
      <c r="G34" s="60" t="s">
        <v>785</v>
      </c>
      <c r="H34" s="59">
        <v>4</v>
      </c>
    </row>
    <row r="35" spans="1:11" ht="32.25" thickBot="1" x14ac:dyDescent="0.3">
      <c r="A35" s="58"/>
      <c r="B35" s="70"/>
      <c r="C35" s="61"/>
      <c r="D35" s="61"/>
      <c r="E35" s="61"/>
      <c r="F35" s="61"/>
      <c r="G35" s="93" t="s">
        <v>784</v>
      </c>
      <c r="H35" s="92">
        <v>56</v>
      </c>
      <c r="K35" s="63"/>
    </row>
    <row r="36" spans="1:11" x14ac:dyDescent="0.25">
      <c r="A36" s="58"/>
      <c r="B36" s="70"/>
      <c r="C36" s="61"/>
      <c r="D36" s="61"/>
      <c r="E36" s="61"/>
      <c r="F36" s="61"/>
      <c r="G36" s="65" t="s">
        <v>783</v>
      </c>
      <c r="H36" s="64"/>
    </row>
    <row r="37" spans="1:11" x14ac:dyDescent="0.25">
      <c r="A37" s="58"/>
      <c r="B37" s="70"/>
      <c r="C37" s="61"/>
      <c r="D37" s="61"/>
      <c r="E37" s="61"/>
      <c r="F37" s="61"/>
      <c r="G37" s="60" t="s">
        <v>782</v>
      </c>
      <c r="H37" s="59">
        <v>10</v>
      </c>
    </row>
    <row r="38" spans="1:11" ht="32.450000000000003" customHeight="1" x14ac:dyDescent="0.25">
      <c r="A38" s="58"/>
      <c r="B38" s="70"/>
      <c r="C38" s="61"/>
      <c r="D38" s="61"/>
      <c r="E38" s="61"/>
      <c r="F38" s="61"/>
      <c r="G38" s="60" t="s">
        <v>781</v>
      </c>
      <c r="H38" s="59">
        <v>2</v>
      </c>
    </row>
    <row r="39" spans="1:11" x14ac:dyDescent="0.25">
      <c r="A39" s="58"/>
      <c r="B39" s="70"/>
      <c r="C39" s="61"/>
      <c r="D39" s="61"/>
      <c r="E39" s="61"/>
      <c r="F39" s="61"/>
      <c r="G39" s="60" t="s">
        <v>780</v>
      </c>
      <c r="H39" s="59">
        <v>6</v>
      </c>
    </row>
    <row r="40" spans="1:11" ht="31.5" x14ac:dyDescent="0.25">
      <c r="A40" s="58"/>
      <c r="B40" s="70"/>
      <c r="C40" s="61"/>
      <c r="D40" s="61"/>
      <c r="E40" s="61"/>
      <c r="F40" s="61"/>
      <c r="G40" s="60" t="s">
        <v>779</v>
      </c>
      <c r="H40" s="59">
        <v>4</v>
      </c>
    </row>
    <row r="41" spans="1:11" x14ac:dyDescent="0.25">
      <c r="A41" s="58"/>
      <c r="B41" s="70"/>
      <c r="C41" s="61"/>
      <c r="D41" s="61"/>
      <c r="E41" s="61"/>
      <c r="F41" s="61"/>
      <c r="G41" s="60" t="s">
        <v>778</v>
      </c>
      <c r="H41" s="59">
        <v>2</v>
      </c>
    </row>
    <row r="42" spans="1:11" x14ac:dyDescent="0.25">
      <c r="A42" s="58"/>
      <c r="B42" s="70"/>
      <c r="C42" s="61"/>
      <c r="D42" s="61"/>
      <c r="E42" s="61"/>
      <c r="F42" s="61"/>
      <c r="G42" s="60" t="s">
        <v>777</v>
      </c>
      <c r="H42" s="59">
        <v>4</v>
      </c>
    </row>
    <row r="43" spans="1:11" x14ac:dyDescent="0.25">
      <c r="A43" s="58"/>
      <c r="B43" s="70"/>
      <c r="C43" s="61"/>
      <c r="D43" s="61"/>
      <c r="E43" s="61"/>
      <c r="F43" s="61"/>
      <c r="G43" s="60" t="s">
        <v>776</v>
      </c>
      <c r="H43" s="59">
        <v>3</v>
      </c>
    </row>
    <row r="44" spans="1:11" ht="31.5" x14ac:dyDescent="0.25">
      <c r="A44" s="58"/>
      <c r="B44" s="70"/>
      <c r="C44" s="61"/>
      <c r="D44" s="61"/>
      <c r="E44" s="61"/>
      <c r="F44" s="61"/>
      <c r="G44" s="60" t="s">
        <v>775</v>
      </c>
      <c r="H44" s="59">
        <v>2</v>
      </c>
    </row>
    <row r="45" spans="1:11" ht="31.5" x14ac:dyDescent="0.25">
      <c r="A45" s="58"/>
      <c r="B45" s="70"/>
      <c r="C45" s="61"/>
      <c r="D45" s="61"/>
      <c r="E45" s="61"/>
      <c r="F45" s="61"/>
      <c r="G45" s="93" t="s">
        <v>774</v>
      </c>
      <c r="H45" s="92">
        <v>6</v>
      </c>
      <c r="K45" s="63"/>
    </row>
    <row r="46" spans="1:11" ht="31.35" customHeight="1" thickBot="1" x14ac:dyDescent="0.3">
      <c r="A46" s="58"/>
      <c r="B46" s="70"/>
      <c r="C46" s="61"/>
      <c r="D46" s="61"/>
      <c r="E46" s="61"/>
      <c r="F46" s="61"/>
      <c r="G46" s="93" t="s">
        <v>773</v>
      </c>
      <c r="H46" s="92">
        <v>70</v>
      </c>
      <c r="J46" s="63"/>
      <c r="K46" s="63"/>
    </row>
    <row r="47" spans="1:11" ht="26.45" customHeight="1" x14ac:dyDescent="0.25">
      <c r="A47" s="58"/>
      <c r="B47" s="70"/>
      <c r="C47" s="61"/>
      <c r="D47" s="61"/>
      <c r="E47" s="61"/>
      <c r="F47" s="61"/>
      <c r="G47" s="65" t="s">
        <v>772</v>
      </c>
      <c r="H47" s="64"/>
    </row>
    <row r="48" spans="1:11" x14ac:dyDescent="0.25">
      <c r="A48" s="58"/>
      <c r="B48" s="70"/>
      <c r="C48" s="61"/>
      <c r="D48" s="61"/>
      <c r="E48" s="61"/>
      <c r="F48" s="61"/>
      <c r="G48" s="93" t="s">
        <v>771</v>
      </c>
      <c r="H48" s="92">
        <v>8</v>
      </c>
      <c r="K48" s="63"/>
    </row>
    <row r="49" spans="1:11" x14ac:dyDescent="0.25">
      <c r="A49" s="58"/>
      <c r="B49" s="70"/>
      <c r="C49" s="61"/>
      <c r="D49" s="61"/>
      <c r="E49" s="61"/>
      <c r="F49" s="61"/>
      <c r="G49" s="75" t="s">
        <v>770</v>
      </c>
      <c r="H49" s="74">
        <v>5</v>
      </c>
    </row>
    <row r="50" spans="1:11" x14ac:dyDescent="0.25">
      <c r="A50" s="58"/>
      <c r="B50" s="70"/>
      <c r="C50" s="61"/>
      <c r="D50" s="61"/>
      <c r="E50" s="61"/>
      <c r="F50" s="61"/>
      <c r="G50" s="93" t="s">
        <v>769</v>
      </c>
      <c r="H50" s="92">
        <v>8</v>
      </c>
      <c r="K50" s="63"/>
    </row>
    <row r="51" spans="1:11" x14ac:dyDescent="0.25">
      <c r="A51" s="58"/>
      <c r="B51" s="70"/>
      <c r="C51" s="61"/>
      <c r="D51" s="61"/>
      <c r="E51" s="61"/>
      <c r="F51" s="61"/>
      <c r="G51" s="75" t="s">
        <v>195</v>
      </c>
      <c r="H51" s="74">
        <v>3</v>
      </c>
    </row>
    <row r="52" spans="1:11" x14ac:dyDescent="0.25">
      <c r="A52" s="58"/>
      <c r="B52" s="70"/>
      <c r="C52" s="61"/>
      <c r="D52" s="61"/>
      <c r="E52" s="61"/>
      <c r="F52" s="61"/>
      <c r="G52" s="75" t="s">
        <v>116</v>
      </c>
      <c r="H52" s="74">
        <v>3</v>
      </c>
    </row>
    <row r="53" spans="1:11" x14ac:dyDescent="0.25">
      <c r="A53" s="58"/>
      <c r="B53" s="70"/>
      <c r="C53" s="61"/>
      <c r="D53" s="61"/>
      <c r="E53" s="61"/>
      <c r="F53" s="61"/>
      <c r="G53" s="93" t="s">
        <v>768</v>
      </c>
      <c r="H53" s="92">
        <v>8</v>
      </c>
      <c r="K53" s="63"/>
    </row>
    <row r="54" spans="1:11" x14ac:dyDescent="0.25">
      <c r="A54" s="58"/>
      <c r="B54" s="70"/>
      <c r="C54" s="61"/>
      <c r="D54" s="61"/>
      <c r="E54" s="61"/>
      <c r="F54" s="61"/>
      <c r="G54" s="75" t="s">
        <v>767</v>
      </c>
      <c r="H54" s="74">
        <v>2</v>
      </c>
    </row>
    <row r="55" spans="1:11" ht="31.5" x14ac:dyDescent="0.25">
      <c r="A55" s="58"/>
      <c r="B55" s="70"/>
      <c r="C55" s="61"/>
      <c r="D55" s="61"/>
      <c r="E55" s="61"/>
      <c r="F55" s="61"/>
      <c r="G55" s="75" t="s">
        <v>766</v>
      </c>
      <c r="H55" s="74">
        <v>2</v>
      </c>
    </row>
    <row r="56" spans="1:11" ht="37.5" customHeight="1" x14ac:dyDescent="0.25">
      <c r="A56" s="58"/>
      <c r="B56" s="70"/>
      <c r="C56" s="61"/>
      <c r="D56" s="61"/>
      <c r="E56" s="61"/>
      <c r="F56" s="61"/>
      <c r="G56" s="75" t="s">
        <v>765</v>
      </c>
      <c r="H56" s="74">
        <v>3</v>
      </c>
    </row>
    <row r="57" spans="1:11" ht="31.5" x14ac:dyDescent="0.25">
      <c r="A57" s="58"/>
      <c r="B57" s="70"/>
      <c r="C57" s="61"/>
      <c r="D57" s="61"/>
      <c r="E57" s="61"/>
      <c r="F57" s="61"/>
      <c r="G57" s="75" t="s">
        <v>764</v>
      </c>
      <c r="H57" s="74">
        <v>180</v>
      </c>
      <c r="J57" s="63"/>
      <c r="K57" s="63"/>
    </row>
    <row r="58" spans="1:11" ht="16.5" thickBot="1" x14ac:dyDescent="0.3">
      <c r="A58" s="58"/>
      <c r="B58" s="70"/>
      <c r="C58" s="56"/>
      <c r="D58" s="56"/>
      <c r="E58" s="56"/>
      <c r="F58" s="56"/>
      <c r="G58" s="55" t="s">
        <v>12</v>
      </c>
      <c r="H58" s="54">
        <f>SUM(H17:H25,H27:H35,H37:H46,H48:H57)</f>
        <v>485</v>
      </c>
    </row>
    <row r="59" spans="1:11" ht="181.5" customHeight="1" thickBot="1" x14ac:dyDescent="0.3">
      <c r="A59" s="53"/>
      <c r="B59" s="69"/>
      <c r="C59" s="51" t="s">
        <v>763</v>
      </c>
      <c r="D59" s="51"/>
      <c r="E59" s="51"/>
      <c r="F59" s="50"/>
      <c r="G59" s="49"/>
      <c r="H59" s="48"/>
    </row>
    <row r="60" spans="1:11" ht="16.5" customHeight="1" x14ac:dyDescent="0.25">
      <c r="A60" s="68">
        <v>3</v>
      </c>
      <c r="B60" s="71" t="s">
        <v>762</v>
      </c>
      <c r="C60" s="66" t="s">
        <v>761</v>
      </c>
      <c r="D60" s="66" t="s">
        <v>743</v>
      </c>
      <c r="E60" s="66" t="s">
        <v>760</v>
      </c>
      <c r="F60" s="66" t="s">
        <v>741</v>
      </c>
      <c r="G60" s="65" t="s">
        <v>625</v>
      </c>
      <c r="H60" s="64"/>
    </row>
    <row r="61" spans="1:11" x14ac:dyDescent="0.25">
      <c r="A61" s="58"/>
      <c r="B61" s="70"/>
      <c r="C61" s="61"/>
      <c r="D61" s="61"/>
      <c r="E61" s="61"/>
      <c r="F61" s="61"/>
      <c r="G61" s="60" t="s">
        <v>759</v>
      </c>
      <c r="H61" s="59">
        <v>1</v>
      </c>
    </row>
    <row r="62" spans="1:11" ht="31.5" x14ac:dyDescent="0.25">
      <c r="A62" s="58"/>
      <c r="B62" s="70"/>
      <c r="C62" s="61"/>
      <c r="D62" s="61"/>
      <c r="E62" s="61"/>
      <c r="F62" s="61"/>
      <c r="G62" s="60" t="s">
        <v>758</v>
      </c>
      <c r="H62" s="59">
        <v>2</v>
      </c>
    </row>
    <row r="63" spans="1:11" x14ac:dyDescent="0.25">
      <c r="A63" s="58"/>
      <c r="B63" s="70"/>
      <c r="C63" s="61"/>
      <c r="D63" s="61"/>
      <c r="E63" s="61"/>
      <c r="F63" s="61"/>
      <c r="G63" s="60" t="s">
        <v>757</v>
      </c>
      <c r="H63" s="59">
        <v>2</v>
      </c>
    </row>
    <row r="64" spans="1:11" ht="31.5" x14ac:dyDescent="0.25">
      <c r="A64" s="58"/>
      <c r="B64" s="70"/>
      <c r="C64" s="61"/>
      <c r="D64" s="61"/>
      <c r="E64" s="61"/>
      <c r="F64" s="61"/>
      <c r="G64" s="60" t="s">
        <v>756</v>
      </c>
      <c r="H64" s="59">
        <v>3</v>
      </c>
    </row>
    <row r="65" spans="1:11" ht="31.5" x14ac:dyDescent="0.25">
      <c r="A65" s="58"/>
      <c r="B65" s="70"/>
      <c r="C65" s="61"/>
      <c r="D65" s="61"/>
      <c r="E65" s="61"/>
      <c r="F65" s="61"/>
      <c r="G65" s="60" t="s">
        <v>755</v>
      </c>
      <c r="H65" s="59">
        <v>1</v>
      </c>
    </row>
    <row r="66" spans="1:11" x14ac:dyDescent="0.25">
      <c r="A66" s="58"/>
      <c r="B66" s="70"/>
      <c r="C66" s="61"/>
      <c r="D66" s="61"/>
      <c r="E66" s="61"/>
      <c r="F66" s="61"/>
      <c r="G66" s="60" t="s">
        <v>754</v>
      </c>
      <c r="H66" s="59">
        <v>2</v>
      </c>
    </row>
    <row r="67" spans="1:11" ht="32.25" thickBot="1" x14ac:dyDescent="0.3">
      <c r="A67" s="58"/>
      <c r="B67" s="70"/>
      <c r="C67" s="61"/>
      <c r="D67" s="61"/>
      <c r="E67" s="61"/>
      <c r="F67" s="61"/>
      <c r="G67" s="60" t="s">
        <v>753</v>
      </c>
      <c r="H67" s="59">
        <v>2</v>
      </c>
    </row>
    <row r="68" spans="1:11" x14ac:dyDescent="0.25">
      <c r="A68" s="58"/>
      <c r="B68" s="70"/>
      <c r="C68" s="61"/>
      <c r="D68" s="61"/>
      <c r="E68" s="61"/>
      <c r="F68" s="61"/>
      <c r="G68" s="65" t="s">
        <v>650</v>
      </c>
      <c r="H68" s="64"/>
    </row>
    <row r="69" spans="1:11" ht="31.5" x14ac:dyDescent="0.25">
      <c r="A69" s="58"/>
      <c r="B69" s="70"/>
      <c r="C69" s="61"/>
      <c r="D69" s="61"/>
      <c r="E69" s="61"/>
      <c r="F69" s="61"/>
      <c r="G69" s="60" t="s">
        <v>752</v>
      </c>
      <c r="H69" s="59">
        <v>6</v>
      </c>
    </row>
    <row r="70" spans="1:11" ht="31.5" x14ac:dyDescent="0.25">
      <c r="A70" s="58"/>
      <c r="B70" s="70"/>
      <c r="C70" s="61"/>
      <c r="D70" s="61"/>
      <c r="E70" s="61"/>
      <c r="F70" s="61"/>
      <c r="G70" s="60" t="s">
        <v>751</v>
      </c>
      <c r="H70" s="59">
        <v>2</v>
      </c>
    </row>
    <row r="71" spans="1:11" ht="31.5" x14ac:dyDescent="0.25">
      <c r="A71" s="58"/>
      <c r="B71" s="70"/>
      <c r="C71" s="61"/>
      <c r="D71" s="61"/>
      <c r="E71" s="61"/>
      <c r="F71" s="61"/>
      <c r="G71" s="60" t="s">
        <v>750</v>
      </c>
      <c r="H71" s="59">
        <v>2</v>
      </c>
    </row>
    <row r="72" spans="1:11" ht="47.25" x14ac:dyDescent="0.25">
      <c r="A72" s="58"/>
      <c r="B72" s="70"/>
      <c r="C72" s="61"/>
      <c r="D72" s="61"/>
      <c r="E72" s="61"/>
      <c r="F72" s="61"/>
      <c r="G72" s="60" t="s">
        <v>749</v>
      </c>
      <c r="H72" s="59">
        <v>2</v>
      </c>
    </row>
    <row r="73" spans="1:11" ht="31.5" x14ac:dyDescent="0.25">
      <c r="A73" s="58"/>
      <c r="B73" s="70"/>
      <c r="C73" s="61"/>
      <c r="D73" s="61"/>
      <c r="E73" s="61"/>
      <c r="F73" s="61"/>
      <c r="G73" s="60" t="s">
        <v>748</v>
      </c>
      <c r="H73" s="59">
        <v>2</v>
      </c>
    </row>
    <row r="74" spans="1:11" ht="31.5" x14ac:dyDescent="0.25">
      <c r="A74" s="58"/>
      <c r="B74" s="70"/>
      <c r="C74" s="61"/>
      <c r="D74" s="61"/>
      <c r="E74" s="61"/>
      <c r="F74" s="61"/>
      <c r="G74" s="60" t="s">
        <v>747</v>
      </c>
      <c r="H74" s="59">
        <v>70</v>
      </c>
      <c r="J74" s="63"/>
      <c r="K74" s="63"/>
    </row>
    <row r="75" spans="1:11" ht="16.5" thickBot="1" x14ac:dyDescent="0.3">
      <c r="A75" s="58"/>
      <c r="B75" s="70"/>
      <c r="C75" s="56"/>
      <c r="D75" s="56"/>
      <c r="E75" s="56"/>
      <c r="F75" s="56"/>
      <c r="G75" s="55" t="s">
        <v>12</v>
      </c>
      <c r="H75" s="54">
        <f>SUM(H61:H67,H69:H74)</f>
        <v>97</v>
      </c>
    </row>
    <row r="76" spans="1:11" ht="104.25" customHeight="1" thickBot="1" x14ac:dyDescent="0.3">
      <c r="A76" s="53"/>
      <c r="B76" s="69"/>
      <c r="C76" s="51" t="s">
        <v>746</v>
      </c>
      <c r="D76" s="51"/>
      <c r="E76" s="51"/>
      <c r="F76" s="50"/>
      <c r="G76" s="49"/>
      <c r="H76" s="48"/>
    </row>
    <row r="77" spans="1:11" ht="16.5" customHeight="1" x14ac:dyDescent="0.25">
      <c r="A77" s="68">
        <v>4</v>
      </c>
      <c r="B77" s="71" t="s">
        <v>745</v>
      </c>
      <c r="C77" s="66" t="s">
        <v>744</v>
      </c>
      <c r="D77" s="66" t="s">
        <v>743</v>
      </c>
      <c r="E77" s="66" t="s">
        <v>742</v>
      </c>
      <c r="F77" s="66" t="s">
        <v>741</v>
      </c>
      <c r="G77" s="65" t="s">
        <v>740</v>
      </c>
      <c r="H77" s="64"/>
    </row>
    <row r="78" spans="1:11" ht="31.5" x14ac:dyDescent="0.25">
      <c r="A78" s="58"/>
      <c r="B78" s="70"/>
      <c r="C78" s="61"/>
      <c r="D78" s="61"/>
      <c r="E78" s="61"/>
      <c r="F78" s="61"/>
      <c r="G78" s="60" t="s">
        <v>739</v>
      </c>
      <c r="H78" s="59">
        <v>4</v>
      </c>
    </row>
    <row r="79" spans="1:11" ht="47.25" x14ac:dyDescent="0.25">
      <c r="A79" s="58"/>
      <c r="B79" s="70"/>
      <c r="C79" s="61"/>
      <c r="D79" s="61"/>
      <c r="E79" s="61"/>
      <c r="F79" s="61"/>
      <c r="G79" s="95" t="s">
        <v>738</v>
      </c>
      <c r="H79" s="94">
        <v>5</v>
      </c>
      <c r="K79" s="63"/>
    </row>
    <row r="80" spans="1:11" ht="32.25" thickBot="1" x14ac:dyDescent="0.3">
      <c r="A80" s="58"/>
      <c r="B80" s="70"/>
      <c r="C80" s="61"/>
      <c r="D80" s="61"/>
      <c r="E80" s="61"/>
      <c r="F80" s="61"/>
      <c r="G80" s="95" t="s">
        <v>737</v>
      </c>
      <c r="H80" s="94">
        <v>4</v>
      </c>
      <c r="K80" s="63"/>
    </row>
    <row r="81" spans="1:10" x14ac:dyDescent="0.25">
      <c r="A81" s="58"/>
      <c r="B81" s="70"/>
      <c r="C81" s="61"/>
      <c r="D81" s="61"/>
      <c r="E81" s="61"/>
      <c r="F81" s="61"/>
      <c r="G81" s="65" t="s">
        <v>660</v>
      </c>
      <c r="H81" s="64"/>
    </row>
    <row r="82" spans="1:10" ht="31.5" x14ac:dyDescent="0.25">
      <c r="A82" s="58"/>
      <c r="B82" s="70"/>
      <c r="C82" s="61"/>
      <c r="D82" s="61"/>
      <c r="E82" s="61"/>
      <c r="F82" s="61"/>
      <c r="G82" s="60" t="s">
        <v>736</v>
      </c>
      <c r="H82" s="59">
        <v>3</v>
      </c>
      <c r="J82" s="32"/>
    </row>
    <row r="83" spans="1:10" x14ac:dyDescent="0.25">
      <c r="A83" s="58"/>
      <c r="B83" s="70"/>
      <c r="C83" s="61"/>
      <c r="D83" s="61"/>
      <c r="E83" s="61"/>
      <c r="F83" s="61"/>
      <c r="G83" s="60" t="s">
        <v>735</v>
      </c>
      <c r="H83" s="59">
        <v>2</v>
      </c>
    </row>
    <row r="84" spans="1:10" x14ac:dyDescent="0.25">
      <c r="A84" s="58"/>
      <c r="B84" s="70"/>
      <c r="C84" s="61"/>
      <c r="D84" s="61"/>
      <c r="E84" s="61"/>
      <c r="F84" s="61"/>
      <c r="G84" s="60" t="s">
        <v>734</v>
      </c>
      <c r="H84" s="59">
        <v>1</v>
      </c>
    </row>
    <row r="85" spans="1:10" ht="16.5" thickBot="1" x14ac:dyDescent="0.3">
      <c r="A85" s="58"/>
      <c r="B85" s="70"/>
      <c r="C85" s="56"/>
      <c r="D85" s="56"/>
      <c r="E85" s="56"/>
      <c r="F85" s="56"/>
      <c r="G85" s="55" t="s">
        <v>12</v>
      </c>
      <c r="H85" s="54">
        <f>SUM(H78:H80,H82:H84)</f>
        <v>19</v>
      </c>
    </row>
    <row r="86" spans="1:10" ht="84" customHeight="1" thickBot="1" x14ac:dyDescent="0.3">
      <c r="A86" s="53"/>
      <c r="B86" s="69"/>
      <c r="C86" s="51" t="s">
        <v>733</v>
      </c>
      <c r="D86" s="51"/>
      <c r="E86" s="51"/>
      <c r="F86" s="50"/>
      <c r="G86" s="49"/>
      <c r="H86" s="48"/>
    </row>
    <row r="87" spans="1:10" ht="16.5" customHeight="1" x14ac:dyDescent="0.25">
      <c r="A87" s="68">
        <v>5</v>
      </c>
      <c r="B87" s="71" t="s">
        <v>732</v>
      </c>
      <c r="C87" s="66" t="s">
        <v>731</v>
      </c>
      <c r="D87" s="66" t="s">
        <v>730</v>
      </c>
      <c r="E87" s="66" t="s">
        <v>729</v>
      </c>
      <c r="F87" s="66" t="s">
        <v>728</v>
      </c>
      <c r="G87" s="65" t="s">
        <v>645</v>
      </c>
      <c r="H87" s="64"/>
    </row>
    <row r="88" spans="1:10" x14ac:dyDescent="0.25">
      <c r="A88" s="58"/>
      <c r="B88" s="70"/>
      <c r="C88" s="61"/>
      <c r="D88" s="61"/>
      <c r="E88" s="61"/>
      <c r="F88" s="61"/>
      <c r="G88" s="60" t="s">
        <v>727</v>
      </c>
      <c r="H88" s="59">
        <v>2</v>
      </c>
    </row>
    <row r="89" spans="1:10" ht="16.5" thickBot="1" x14ac:dyDescent="0.3">
      <c r="A89" s="58"/>
      <c r="B89" s="70"/>
      <c r="C89" s="61"/>
      <c r="D89" s="61"/>
      <c r="E89" s="61"/>
      <c r="F89" s="61"/>
      <c r="G89" s="60" t="s">
        <v>726</v>
      </c>
      <c r="H89" s="59">
        <v>3</v>
      </c>
    </row>
    <row r="90" spans="1:10" x14ac:dyDescent="0.25">
      <c r="A90" s="58"/>
      <c r="B90" s="70"/>
      <c r="C90" s="61"/>
      <c r="D90" s="61"/>
      <c r="E90" s="61"/>
      <c r="F90" s="61"/>
      <c r="G90" s="65" t="s">
        <v>660</v>
      </c>
      <c r="H90" s="64"/>
    </row>
    <row r="91" spans="1:10" ht="47.25" x14ac:dyDescent="0.25">
      <c r="A91" s="58"/>
      <c r="B91" s="70"/>
      <c r="C91" s="61"/>
      <c r="D91" s="61"/>
      <c r="E91" s="61"/>
      <c r="F91" s="61"/>
      <c r="G91" s="60" t="s">
        <v>725</v>
      </c>
      <c r="H91" s="59">
        <v>3</v>
      </c>
    </row>
    <row r="92" spans="1:10" ht="16.5" thickBot="1" x14ac:dyDescent="0.3">
      <c r="A92" s="58"/>
      <c r="B92" s="70"/>
      <c r="C92" s="56"/>
      <c r="D92" s="56"/>
      <c r="E92" s="56"/>
      <c r="F92" s="56"/>
      <c r="G92" s="55" t="s">
        <v>12</v>
      </c>
      <c r="H92" s="54">
        <f>SUM(H88:H89,H91:H91)</f>
        <v>8</v>
      </c>
    </row>
    <row r="93" spans="1:10" ht="81" customHeight="1" thickBot="1" x14ac:dyDescent="0.3">
      <c r="A93" s="53"/>
      <c r="B93" s="69"/>
      <c r="C93" s="51" t="s">
        <v>724</v>
      </c>
      <c r="D93" s="51"/>
      <c r="E93" s="51"/>
      <c r="F93" s="50"/>
      <c r="G93" s="49"/>
      <c r="H93" s="48"/>
    </row>
    <row r="94" spans="1:10" ht="16.5" customHeight="1" x14ac:dyDescent="0.25">
      <c r="A94" s="68">
        <v>6</v>
      </c>
      <c r="B94" s="71" t="s">
        <v>723</v>
      </c>
      <c r="C94" s="66" t="s">
        <v>722</v>
      </c>
      <c r="D94" s="66" t="s">
        <v>721</v>
      </c>
      <c r="E94" s="66" t="s">
        <v>720</v>
      </c>
      <c r="F94" s="66" t="s">
        <v>719</v>
      </c>
      <c r="G94" s="65" t="s">
        <v>611</v>
      </c>
      <c r="H94" s="64"/>
    </row>
    <row r="95" spans="1:10" x14ac:dyDescent="0.25">
      <c r="A95" s="58"/>
      <c r="B95" s="70"/>
      <c r="C95" s="61"/>
      <c r="D95" s="61"/>
      <c r="E95" s="61"/>
      <c r="F95" s="61"/>
      <c r="G95" s="60" t="s">
        <v>718</v>
      </c>
      <c r="H95" s="59">
        <v>2</v>
      </c>
    </row>
    <row r="96" spans="1:10" x14ac:dyDescent="0.25">
      <c r="A96" s="58"/>
      <c r="B96" s="70"/>
      <c r="C96" s="61"/>
      <c r="D96" s="61"/>
      <c r="E96" s="61"/>
      <c r="F96" s="61"/>
      <c r="G96" s="60" t="s">
        <v>717</v>
      </c>
      <c r="H96" s="59">
        <v>3</v>
      </c>
    </row>
    <row r="97" spans="1:11" ht="25.35" customHeight="1" x14ac:dyDescent="0.25">
      <c r="A97" s="58"/>
      <c r="B97" s="70"/>
      <c r="C97" s="61"/>
      <c r="D97" s="61"/>
      <c r="E97" s="61"/>
      <c r="F97" s="61"/>
      <c r="G97" s="60" t="s">
        <v>716</v>
      </c>
      <c r="H97" s="59">
        <v>2</v>
      </c>
    </row>
    <row r="98" spans="1:11" x14ac:dyDescent="0.25">
      <c r="A98" s="58"/>
      <c r="B98" s="70"/>
      <c r="C98" s="61"/>
      <c r="D98" s="61"/>
      <c r="E98" s="61"/>
      <c r="F98" s="61"/>
      <c r="G98" s="93" t="s">
        <v>715</v>
      </c>
      <c r="H98" s="92">
        <v>6</v>
      </c>
      <c r="K98" s="63"/>
    </row>
    <row r="99" spans="1:11" ht="66" customHeight="1" x14ac:dyDescent="0.25">
      <c r="A99" s="58"/>
      <c r="B99" s="70"/>
      <c r="C99" s="61"/>
      <c r="D99" s="61"/>
      <c r="E99" s="61"/>
      <c r="F99" s="61"/>
      <c r="G99" s="93" t="s">
        <v>714</v>
      </c>
      <c r="H99" s="92">
        <v>5</v>
      </c>
      <c r="K99" s="63"/>
    </row>
    <row r="100" spans="1:11" ht="31.5" x14ac:dyDescent="0.25">
      <c r="A100" s="58"/>
      <c r="B100" s="70"/>
      <c r="C100" s="61"/>
      <c r="D100" s="61"/>
      <c r="E100" s="61"/>
      <c r="F100" s="61"/>
      <c r="G100" s="75" t="s">
        <v>713</v>
      </c>
      <c r="H100" s="74">
        <v>3</v>
      </c>
    </row>
    <row r="101" spans="1:11" ht="27.6" customHeight="1" x14ac:dyDescent="0.25">
      <c r="A101" s="58"/>
      <c r="B101" s="70"/>
      <c r="C101" s="61"/>
      <c r="D101" s="61"/>
      <c r="E101" s="61"/>
      <c r="F101" s="61"/>
      <c r="G101" s="75" t="s">
        <v>712</v>
      </c>
      <c r="H101" s="74">
        <v>2</v>
      </c>
    </row>
    <row r="102" spans="1:11" ht="47.25" x14ac:dyDescent="0.25">
      <c r="A102" s="58"/>
      <c r="B102" s="70"/>
      <c r="C102" s="61"/>
      <c r="D102" s="61"/>
      <c r="E102" s="61"/>
      <c r="F102" s="61"/>
      <c r="G102" s="75" t="s">
        <v>711</v>
      </c>
      <c r="H102" s="74">
        <v>2</v>
      </c>
    </row>
    <row r="103" spans="1:11" ht="31.5" x14ac:dyDescent="0.25">
      <c r="A103" s="58"/>
      <c r="B103" s="70"/>
      <c r="C103" s="61"/>
      <c r="D103" s="61"/>
      <c r="E103" s="61"/>
      <c r="F103" s="61"/>
      <c r="G103" s="75" t="s">
        <v>710</v>
      </c>
      <c r="H103" s="74">
        <v>20</v>
      </c>
    </row>
    <row r="104" spans="1:11" ht="54" customHeight="1" thickBot="1" x14ac:dyDescent="0.3">
      <c r="A104" s="58"/>
      <c r="B104" s="70"/>
      <c r="C104" s="61"/>
      <c r="D104" s="61"/>
      <c r="E104" s="61"/>
      <c r="F104" s="61"/>
      <c r="G104" s="60" t="s">
        <v>709</v>
      </c>
      <c r="H104" s="59">
        <v>1</v>
      </c>
    </row>
    <row r="105" spans="1:11" x14ac:dyDescent="0.25">
      <c r="A105" s="58"/>
      <c r="B105" s="70"/>
      <c r="C105" s="61"/>
      <c r="D105" s="61"/>
      <c r="E105" s="61"/>
      <c r="F105" s="61"/>
      <c r="G105" s="65" t="s">
        <v>645</v>
      </c>
      <c r="H105" s="64"/>
    </row>
    <row r="106" spans="1:11" x14ac:dyDescent="0.25">
      <c r="A106" s="58"/>
      <c r="B106" s="70"/>
      <c r="C106" s="61"/>
      <c r="D106" s="61"/>
      <c r="E106" s="61"/>
      <c r="F106" s="61"/>
      <c r="G106" s="60" t="s">
        <v>708</v>
      </c>
      <c r="H106" s="59">
        <v>1</v>
      </c>
    </row>
    <row r="107" spans="1:11" x14ac:dyDescent="0.25">
      <c r="A107" s="58"/>
      <c r="B107" s="70"/>
      <c r="C107" s="61"/>
      <c r="D107" s="61"/>
      <c r="E107" s="61"/>
      <c r="F107" s="61"/>
      <c r="G107" s="60" t="s">
        <v>707</v>
      </c>
      <c r="H107" s="59">
        <v>1</v>
      </c>
    </row>
    <row r="108" spans="1:11" ht="31.5" x14ac:dyDescent="0.25">
      <c r="A108" s="58"/>
      <c r="B108" s="70"/>
      <c r="C108" s="61"/>
      <c r="D108" s="61"/>
      <c r="E108" s="61"/>
      <c r="F108" s="61"/>
      <c r="G108" s="60" t="s">
        <v>706</v>
      </c>
      <c r="H108" s="59">
        <v>3</v>
      </c>
    </row>
    <row r="109" spans="1:11" ht="31.5" x14ac:dyDescent="0.25">
      <c r="A109" s="58"/>
      <c r="B109" s="70"/>
      <c r="C109" s="61"/>
      <c r="D109" s="61"/>
      <c r="E109" s="61"/>
      <c r="F109" s="61"/>
      <c r="G109" s="60" t="s">
        <v>705</v>
      </c>
      <c r="H109" s="59">
        <v>3</v>
      </c>
    </row>
    <row r="110" spans="1:11" ht="16.5" thickBot="1" x14ac:dyDescent="0.3">
      <c r="A110" s="58"/>
      <c r="B110" s="70"/>
      <c r="C110" s="56"/>
      <c r="D110" s="56"/>
      <c r="E110" s="56"/>
      <c r="F110" s="56"/>
      <c r="G110" s="55" t="s">
        <v>12</v>
      </c>
      <c r="H110" s="54">
        <f>SUM(H95:H104,H106:H109)</f>
        <v>54</v>
      </c>
    </row>
    <row r="111" spans="1:11" ht="112.5" customHeight="1" thickBot="1" x14ac:dyDescent="0.3">
      <c r="A111" s="53"/>
      <c r="B111" s="69"/>
      <c r="C111" s="51" t="s">
        <v>704</v>
      </c>
      <c r="D111" s="51"/>
      <c r="E111" s="51"/>
      <c r="F111" s="50"/>
      <c r="G111" s="49"/>
      <c r="H111" s="48"/>
    </row>
    <row r="112" spans="1:11" ht="16.5" customHeight="1" x14ac:dyDescent="0.25">
      <c r="A112" s="68">
        <v>7</v>
      </c>
      <c r="B112" s="71" t="s">
        <v>703</v>
      </c>
      <c r="C112" s="66" t="s">
        <v>702</v>
      </c>
      <c r="D112" s="66" t="s">
        <v>701</v>
      </c>
      <c r="E112" s="66" t="s">
        <v>700</v>
      </c>
      <c r="F112" s="66" t="s">
        <v>699</v>
      </c>
      <c r="G112" s="65" t="s">
        <v>698</v>
      </c>
      <c r="H112" s="64"/>
    </row>
    <row r="113" spans="1:11" x14ac:dyDescent="0.25">
      <c r="A113" s="58"/>
      <c r="B113" s="70"/>
      <c r="C113" s="61"/>
      <c r="D113" s="61"/>
      <c r="E113" s="61"/>
      <c r="F113" s="61"/>
      <c r="G113" s="60" t="s">
        <v>697</v>
      </c>
      <c r="H113" s="59">
        <v>2</v>
      </c>
    </row>
    <row r="114" spans="1:11" ht="45.6" customHeight="1" x14ac:dyDescent="0.25">
      <c r="A114" s="58"/>
      <c r="B114" s="70"/>
      <c r="C114" s="61"/>
      <c r="D114" s="61"/>
      <c r="E114" s="61"/>
      <c r="F114" s="61"/>
      <c r="G114" s="60" t="s">
        <v>696</v>
      </c>
      <c r="H114" s="59">
        <v>2</v>
      </c>
    </row>
    <row r="115" spans="1:11" x14ac:dyDescent="0.25">
      <c r="A115" s="58"/>
      <c r="B115" s="70"/>
      <c r="C115" s="61"/>
      <c r="D115" s="61"/>
      <c r="E115" s="61"/>
      <c r="F115" s="61"/>
      <c r="G115" s="60" t="s">
        <v>695</v>
      </c>
      <c r="H115" s="59">
        <v>2</v>
      </c>
    </row>
    <row r="116" spans="1:11" x14ac:dyDescent="0.25">
      <c r="A116" s="58"/>
      <c r="B116" s="70"/>
      <c r="C116" s="61"/>
      <c r="D116" s="61"/>
      <c r="E116" s="61"/>
      <c r="F116" s="61"/>
      <c r="G116" s="60" t="s">
        <v>694</v>
      </c>
      <c r="H116" s="59">
        <v>2</v>
      </c>
    </row>
    <row r="117" spans="1:11" ht="31.5" x14ac:dyDescent="0.25">
      <c r="A117" s="58"/>
      <c r="B117" s="70"/>
      <c r="C117" s="61"/>
      <c r="D117" s="61"/>
      <c r="E117" s="61"/>
      <c r="F117" s="61"/>
      <c r="G117" s="60" t="s">
        <v>693</v>
      </c>
      <c r="H117" s="59">
        <v>1</v>
      </c>
    </row>
    <row r="118" spans="1:11" x14ac:dyDescent="0.25">
      <c r="A118" s="58"/>
      <c r="B118" s="70"/>
      <c r="C118" s="61"/>
      <c r="D118" s="61"/>
      <c r="E118" s="61"/>
      <c r="F118" s="61"/>
      <c r="G118" s="60" t="s">
        <v>692</v>
      </c>
      <c r="H118" s="59">
        <v>3</v>
      </c>
    </row>
    <row r="119" spans="1:11" ht="31.5" x14ac:dyDescent="0.25">
      <c r="A119" s="58"/>
      <c r="B119" s="70"/>
      <c r="C119" s="61"/>
      <c r="D119" s="61"/>
      <c r="E119" s="61"/>
      <c r="F119" s="61"/>
      <c r="G119" s="60" t="s">
        <v>691</v>
      </c>
      <c r="H119" s="59">
        <v>2</v>
      </c>
    </row>
    <row r="120" spans="1:11" ht="47.25" x14ac:dyDescent="0.25">
      <c r="A120" s="58"/>
      <c r="B120" s="70"/>
      <c r="C120" s="61"/>
      <c r="D120" s="61"/>
      <c r="E120" s="61"/>
      <c r="F120" s="61"/>
      <c r="G120" s="60" t="s">
        <v>690</v>
      </c>
      <c r="H120" s="59">
        <v>2</v>
      </c>
    </row>
    <row r="121" spans="1:11" ht="47.25" x14ac:dyDescent="0.25">
      <c r="A121" s="58"/>
      <c r="B121" s="70"/>
      <c r="C121" s="61"/>
      <c r="D121" s="61"/>
      <c r="E121" s="61"/>
      <c r="F121" s="61"/>
      <c r="G121" s="60" t="s">
        <v>689</v>
      </c>
      <c r="H121" s="59">
        <v>2</v>
      </c>
    </row>
    <row r="122" spans="1:11" ht="16.5" thickBot="1" x14ac:dyDescent="0.3">
      <c r="A122" s="58"/>
      <c r="B122" s="70"/>
      <c r="C122" s="61"/>
      <c r="D122" s="61"/>
      <c r="E122" s="61"/>
      <c r="F122" s="61"/>
      <c r="G122" s="60" t="s">
        <v>688</v>
      </c>
      <c r="H122" s="59">
        <v>1</v>
      </c>
    </row>
    <row r="123" spans="1:11" x14ac:dyDescent="0.25">
      <c r="A123" s="58"/>
      <c r="B123" s="70"/>
      <c r="C123" s="61"/>
      <c r="D123" s="61"/>
      <c r="E123" s="61"/>
      <c r="F123" s="61"/>
      <c r="G123" s="65" t="s">
        <v>687</v>
      </c>
      <c r="H123" s="64"/>
    </row>
    <row r="124" spans="1:11" ht="47.25" x14ac:dyDescent="0.25">
      <c r="A124" s="58"/>
      <c r="B124" s="70"/>
      <c r="C124" s="61"/>
      <c r="D124" s="61"/>
      <c r="E124" s="61"/>
      <c r="F124" s="61"/>
      <c r="G124" s="93" t="s">
        <v>686</v>
      </c>
      <c r="H124" s="92">
        <v>7</v>
      </c>
      <c r="K124" s="63"/>
    </row>
    <row r="125" spans="1:11" x14ac:dyDescent="0.25">
      <c r="A125" s="58"/>
      <c r="B125" s="70"/>
      <c r="C125" s="61"/>
      <c r="D125" s="61"/>
      <c r="E125" s="61"/>
      <c r="F125" s="61"/>
      <c r="G125" s="75" t="s">
        <v>685</v>
      </c>
      <c r="H125" s="74">
        <v>1</v>
      </c>
      <c r="J125" s="63"/>
    </row>
    <row r="126" spans="1:11" ht="63" x14ac:dyDescent="0.25">
      <c r="A126" s="58"/>
      <c r="B126" s="70"/>
      <c r="C126" s="61"/>
      <c r="D126" s="61"/>
      <c r="E126" s="61"/>
      <c r="F126" s="61"/>
      <c r="G126" s="75" t="s">
        <v>684</v>
      </c>
      <c r="H126" s="74">
        <v>3</v>
      </c>
    </row>
    <row r="127" spans="1:11" x14ac:dyDescent="0.25">
      <c r="A127" s="58"/>
      <c r="B127" s="70"/>
      <c r="C127" s="61"/>
      <c r="D127" s="61"/>
      <c r="E127" s="61"/>
      <c r="F127" s="61"/>
      <c r="G127" s="75" t="s">
        <v>683</v>
      </c>
      <c r="H127" s="74">
        <v>2</v>
      </c>
    </row>
    <row r="128" spans="1:11" x14ac:dyDescent="0.25">
      <c r="A128" s="58"/>
      <c r="B128" s="70"/>
      <c r="C128" s="61"/>
      <c r="D128" s="61"/>
      <c r="E128" s="61"/>
      <c r="F128" s="61"/>
      <c r="G128" s="75" t="s">
        <v>682</v>
      </c>
      <c r="H128" s="74">
        <v>1</v>
      </c>
      <c r="J128" s="63"/>
    </row>
    <row r="129" spans="1:11" ht="16.5" thickBot="1" x14ac:dyDescent="0.3">
      <c r="A129" s="58"/>
      <c r="B129" s="70"/>
      <c r="C129" s="56"/>
      <c r="D129" s="56"/>
      <c r="E129" s="56"/>
      <c r="F129" s="56"/>
      <c r="G129" s="55" t="s">
        <v>12</v>
      </c>
      <c r="H129" s="54">
        <f>SUM(H113:H122,H124:H128)</f>
        <v>33</v>
      </c>
    </row>
    <row r="130" spans="1:11" ht="141" customHeight="1" thickBot="1" x14ac:dyDescent="0.3">
      <c r="A130" s="53"/>
      <c r="B130" s="69"/>
      <c r="C130" s="51" t="s">
        <v>681</v>
      </c>
      <c r="D130" s="51"/>
      <c r="E130" s="51"/>
      <c r="F130" s="50"/>
      <c r="G130" s="49"/>
      <c r="H130" s="48"/>
    </row>
    <row r="131" spans="1:11" ht="44.45" customHeight="1" x14ac:dyDescent="0.25">
      <c r="A131" s="68">
        <v>8</v>
      </c>
      <c r="B131" s="71" t="s">
        <v>680</v>
      </c>
      <c r="C131" s="66" t="s">
        <v>679</v>
      </c>
      <c r="D131" s="66" t="s">
        <v>678</v>
      </c>
      <c r="E131" s="66" t="s">
        <v>668</v>
      </c>
      <c r="F131" s="66" t="s">
        <v>677</v>
      </c>
      <c r="G131" s="65" t="s">
        <v>676</v>
      </c>
      <c r="H131" s="64"/>
    </row>
    <row r="132" spans="1:11" ht="31.5" x14ac:dyDescent="0.25">
      <c r="A132" s="58"/>
      <c r="B132" s="70"/>
      <c r="C132" s="61"/>
      <c r="D132" s="61"/>
      <c r="E132" s="61"/>
      <c r="F132" s="61"/>
      <c r="G132" s="60" t="s">
        <v>675</v>
      </c>
      <c r="H132" s="59">
        <v>2</v>
      </c>
    </row>
    <row r="133" spans="1:11" ht="48" thickBot="1" x14ac:dyDescent="0.3">
      <c r="A133" s="58"/>
      <c r="B133" s="70"/>
      <c r="C133" s="61"/>
      <c r="D133" s="61"/>
      <c r="E133" s="61"/>
      <c r="F133" s="61"/>
      <c r="G133" s="95" t="s">
        <v>674</v>
      </c>
      <c r="H133" s="94">
        <v>6</v>
      </c>
      <c r="K133" s="63"/>
    </row>
    <row r="134" spans="1:11" x14ac:dyDescent="0.25">
      <c r="A134" s="58"/>
      <c r="B134" s="70"/>
      <c r="C134" s="61"/>
      <c r="D134" s="61"/>
      <c r="E134" s="61"/>
      <c r="F134" s="61"/>
      <c r="G134" s="65" t="s">
        <v>645</v>
      </c>
      <c r="H134" s="64"/>
    </row>
    <row r="135" spans="1:11" x14ac:dyDescent="0.25">
      <c r="A135" s="58"/>
      <c r="B135" s="70"/>
      <c r="C135" s="61"/>
      <c r="D135" s="61"/>
      <c r="E135" s="61"/>
      <c r="F135" s="61"/>
      <c r="G135" s="60" t="s">
        <v>673</v>
      </c>
      <c r="H135" s="59">
        <v>4</v>
      </c>
    </row>
    <row r="136" spans="1:11" ht="16.5" thickBot="1" x14ac:dyDescent="0.3">
      <c r="A136" s="58"/>
      <c r="B136" s="70"/>
      <c r="C136" s="56"/>
      <c r="D136" s="56"/>
      <c r="E136" s="56"/>
      <c r="F136" s="56"/>
      <c r="G136" s="55" t="s">
        <v>12</v>
      </c>
      <c r="H136" s="54">
        <f>SUM(H132:H133,H135:H135)</f>
        <v>12</v>
      </c>
    </row>
    <row r="137" spans="1:11" ht="79.5" customHeight="1" thickBot="1" x14ac:dyDescent="0.3">
      <c r="A137" s="53"/>
      <c r="B137" s="69"/>
      <c r="C137" s="51" t="s">
        <v>672</v>
      </c>
      <c r="D137" s="51"/>
      <c r="E137" s="51"/>
      <c r="F137" s="50"/>
      <c r="G137" s="49"/>
      <c r="H137" s="48"/>
    </row>
    <row r="138" spans="1:11" ht="16.5" customHeight="1" x14ac:dyDescent="0.25">
      <c r="A138" s="68">
        <v>9</v>
      </c>
      <c r="B138" s="71" t="s">
        <v>671</v>
      </c>
      <c r="C138" s="66" t="s">
        <v>670</v>
      </c>
      <c r="D138" s="66" t="s">
        <v>669</v>
      </c>
      <c r="E138" s="66" t="s">
        <v>668</v>
      </c>
      <c r="F138" s="66" t="s">
        <v>667</v>
      </c>
      <c r="G138" s="65" t="s">
        <v>666</v>
      </c>
      <c r="H138" s="64"/>
    </row>
    <row r="139" spans="1:11" x14ac:dyDescent="0.25">
      <c r="A139" s="58"/>
      <c r="B139" s="70"/>
      <c r="C139" s="61"/>
      <c r="D139" s="61"/>
      <c r="E139" s="61"/>
      <c r="F139" s="61"/>
      <c r="G139" s="60" t="s">
        <v>454</v>
      </c>
      <c r="H139" s="59">
        <v>3</v>
      </c>
    </row>
    <row r="140" spans="1:11" x14ac:dyDescent="0.25">
      <c r="A140" s="58"/>
      <c r="B140" s="70"/>
      <c r="C140" s="61"/>
      <c r="D140" s="61"/>
      <c r="E140" s="61"/>
      <c r="F140" s="61"/>
      <c r="G140" s="60" t="s">
        <v>665</v>
      </c>
      <c r="H140" s="59">
        <v>2</v>
      </c>
    </row>
    <row r="141" spans="1:11" x14ac:dyDescent="0.25">
      <c r="A141" s="58"/>
      <c r="B141" s="70"/>
      <c r="C141" s="61"/>
      <c r="D141" s="61"/>
      <c r="E141" s="61"/>
      <c r="F141" s="61"/>
      <c r="G141" s="60" t="s">
        <v>450</v>
      </c>
      <c r="H141" s="59">
        <v>4</v>
      </c>
    </row>
    <row r="142" spans="1:11" x14ac:dyDescent="0.25">
      <c r="A142" s="58"/>
      <c r="B142" s="70"/>
      <c r="C142" s="61"/>
      <c r="D142" s="61"/>
      <c r="E142" s="61"/>
      <c r="F142" s="61"/>
      <c r="G142" s="60" t="s">
        <v>664</v>
      </c>
      <c r="H142" s="59">
        <v>1</v>
      </c>
    </row>
    <row r="143" spans="1:11" ht="32.25" customHeight="1" x14ac:dyDescent="0.25">
      <c r="A143" s="58"/>
      <c r="B143" s="70"/>
      <c r="C143" s="61"/>
      <c r="D143" s="61"/>
      <c r="E143" s="61"/>
      <c r="F143" s="61"/>
      <c r="G143" s="60" t="s">
        <v>663</v>
      </c>
      <c r="H143" s="59">
        <v>7</v>
      </c>
    </row>
    <row r="144" spans="1:11" ht="31.5" x14ac:dyDescent="0.25">
      <c r="A144" s="58"/>
      <c r="B144" s="70"/>
      <c r="C144" s="61"/>
      <c r="D144" s="61"/>
      <c r="E144" s="61"/>
      <c r="F144" s="61"/>
      <c r="G144" s="60" t="s">
        <v>662</v>
      </c>
      <c r="H144" s="59">
        <v>3</v>
      </c>
    </row>
    <row r="145" spans="1:11" x14ac:dyDescent="0.25">
      <c r="A145" s="58"/>
      <c r="B145" s="70"/>
      <c r="C145" s="61"/>
      <c r="D145" s="61"/>
      <c r="E145" s="61"/>
      <c r="F145" s="61"/>
      <c r="G145" s="60" t="s">
        <v>661</v>
      </c>
      <c r="H145" s="59">
        <v>2</v>
      </c>
    </row>
    <row r="146" spans="1:11" x14ac:dyDescent="0.25">
      <c r="A146" s="58"/>
      <c r="B146" s="70"/>
      <c r="C146" s="61"/>
      <c r="D146" s="61"/>
      <c r="E146" s="61"/>
      <c r="F146" s="61"/>
      <c r="G146" s="60" t="s">
        <v>660</v>
      </c>
      <c r="H146" s="59">
        <v>4</v>
      </c>
    </row>
    <row r="147" spans="1:11" ht="47.25" x14ac:dyDescent="0.25">
      <c r="A147" s="58"/>
      <c r="B147" s="70"/>
      <c r="C147" s="61"/>
      <c r="D147" s="61"/>
      <c r="E147" s="61"/>
      <c r="F147" s="61"/>
      <c r="G147" s="60" t="s">
        <v>659</v>
      </c>
      <c r="H147" s="59">
        <v>2</v>
      </c>
    </row>
    <row r="148" spans="1:11" ht="16.5" thickBot="1" x14ac:dyDescent="0.3">
      <c r="A148" s="58"/>
      <c r="B148" s="70"/>
      <c r="C148" s="61"/>
      <c r="D148" s="61"/>
      <c r="E148" s="61"/>
      <c r="F148" s="61"/>
      <c r="G148" s="75" t="s">
        <v>658</v>
      </c>
      <c r="H148" s="74">
        <v>20</v>
      </c>
      <c r="J148" s="63"/>
    </row>
    <row r="149" spans="1:11" x14ac:dyDescent="0.25">
      <c r="A149" s="58"/>
      <c r="B149" s="70"/>
      <c r="C149" s="61"/>
      <c r="D149" s="61"/>
      <c r="E149" s="61"/>
      <c r="F149" s="61"/>
      <c r="G149" s="65" t="s">
        <v>645</v>
      </c>
      <c r="H149" s="64"/>
    </row>
    <row r="150" spans="1:11" x14ac:dyDescent="0.25">
      <c r="A150" s="58"/>
      <c r="B150" s="70"/>
      <c r="C150" s="61"/>
      <c r="D150" s="61"/>
      <c r="E150" s="61"/>
      <c r="F150" s="61"/>
      <c r="G150" s="60" t="s">
        <v>657</v>
      </c>
      <c r="H150" s="59">
        <v>3</v>
      </c>
    </row>
    <row r="151" spans="1:11" x14ac:dyDescent="0.25">
      <c r="A151" s="58"/>
      <c r="B151" s="70"/>
      <c r="C151" s="61"/>
      <c r="D151" s="61"/>
      <c r="E151" s="61"/>
      <c r="F151" s="61"/>
      <c r="G151" s="60" t="s">
        <v>656</v>
      </c>
      <c r="H151" s="59">
        <v>4</v>
      </c>
    </row>
    <row r="152" spans="1:11" ht="16.5" thickBot="1" x14ac:dyDescent="0.3">
      <c r="A152" s="58"/>
      <c r="B152" s="70"/>
      <c r="C152" s="56"/>
      <c r="D152" s="56"/>
      <c r="E152" s="56"/>
      <c r="F152" s="56"/>
      <c r="G152" s="55" t="s">
        <v>12</v>
      </c>
      <c r="H152" s="54">
        <f>SUM(H139:H148,H150:H151)</f>
        <v>55</v>
      </c>
    </row>
    <row r="153" spans="1:11" ht="97.5" customHeight="1" thickBot="1" x14ac:dyDescent="0.3">
      <c r="A153" s="53"/>
      <c r="B153" s="69"/>
      <c r="C153" s="51" t="s">
        <v>655</v>
      </c>
      <c r="D153" s="51"/>
      <c r="E153" s="51"/>
      <c r="F153" s="50"/>
      <c r="G153" s="49"/>
      <c r="H153" s="48"/>
    </row>
    <row r="154" spans="1:11" ht="16.5" customHeight="1" x14ac:dyDescent="0.25">
      <c r="A154" s="68">
        <v>10</v>
      </c>
      <c r="B154" s="71" t="s">
        <v>654</v>
      </c>
      <c r="C154" s="66" t="s">
        <v>653</v>
      </c>
      <c r="D154" s="66" t="s">
        <v>652</v>
      </c>
      <c r="E154" s="66" t="s">
        <v>639</v>
      </c>
      <c r="F154" s="66" t="s">
        <v>651</v>
      </c>
      <c r="G154" s="65" t="s">
        <v>650</v>
      </c>
      <c r="H154" s="64"/>
    </row>
    <row r="155" spans="1:11" ht="47.25" x14ac:dyDescent="0.25">
      <c r="A155" s="58"/>
      <c r="B155" s="70"/>
      <c r="C155" s="61"/>
      <c r="D155" s="61"/>
      <c r="E155" s="61"/>
      <c r="F155" s="61"/>
      <c r="G155" s="75" t="s">
        <v>649</v>
      </c>
      <c r="H155" s="74">
        <v>4</v>
      </c>
    </row>
    <row r="156" spans="1:11" ht="48" thickBot="1" x14ac:dyDescent="0.3">
      <c r="A156" s="58"/>
      <c r="B156" s="70"/>
      <c r="C156" s="61"/>
      <c r="D156" s="61"/>
      <c r="E156" s="61"/>
      <c r="F156" s="61"/>
      <c r="G156" s="93" t="s">
        <v>648</v>
      </c>
      <c r="H156" s="92">
        <v>4</v>
      </c>
      <c r="K156" s="63"/>
    </row>
    <row r="157" spans="1:11" x14ac:dyDescent="0.25">
      <c r="A157" s="58"/>
      <c r="B157" s="70"/>
      <c r="C157" s="61"/>
      <c r="D157" s="61"/>
      <c r="E157" s="61"/>
      <c r="F157" s="61"/>
      <c r="G157" s="65" t="s">
        <v>647</v>
      </c>
      <c r="H157" s="64"/>
    </row>
    <row r="158" spans="1:11" ht="32.25" thickBot="1" x14ac:dyDescent="0.3">
      <c r="A158" s="58"/>
      <c r="B158" s="70"/>
      <c r="C158" s="61"/>
      <c r="D158" s="61"/>
      <c r="E158" s="61"/>
      <c r="F158" s="61"/>
      <c r="G158" s="60" t="s">
        <v>646</v>
      </c>
      <c r="H158" s="59">
        <v>6</v>
      </c>
    </row>
    <row r="159" spans="1:11" x14ac:dyDescent="0.25">
      <c r="A159" s="58"/>
      <c r="B159" s="70"/>
      <c r="C159" s="61"/>
      <c r="D159" s="61"/>
      <c r="E159" s="61"/>
      <c r="F159" s="61"/>
      <c r="G159" s="65" t="s">
        <v>645</v>
      </c>
      <c r="H159" s="64"/>
    </row>
    <row r="160" spans="1:11" ht="31.5" x14ac:dyDescent="0.25">
      <c r="A160" s="58"/>
      <c r="B160" s="70"/>
      <c r="C160" s="61"/>
      <c r="D160" s="61"/>
      <c r="E160" s="61"/>
      <c r="F160" s="61"/>
      <c r="G160" s="60" t="s">
        <v>644</v>
      </c>
      <c r="H160" s="59">
        <v>4</v>
      </c>
    </row>
    <row r="161" spans="1:11" ht="16.5" thickBot="1" x14ac:dyDescent="0.3">
      <c r="A161" s="58"/>
      <c r="B161" s="70"/>
      <c r="C161" s="56"/>
      <c r="D161" s="56"/>
      <c r="E161" s="56"/>
      <c r="F161" s="56"/>
      <c r="G161" s="55" t="s">
        <v>12</v>
      </c>
      <c r="H161" s="54">
        <f>SUM(H155:H156,H158:H158,H160:H160)</f>
        <v>18</v>
      </c>
    </row>
    <row r="162" spans="1:11" ht="120" customHeight="1" thickBot="1" x14ac:dyDescent="0.3">
      <c r="A162" s="53"/>
      <c r="B162" s="69"/>
      <c r="C162" s="51" t="s">
        <v>643</v>
      </c>
      <c r="D162" s="51"/>
      <c r="E162" s="51"/>
      <c r="F162" s="50"/>
      <c r="G162" s="49"/>
      <c r="H162" s="48"/>
    </row>
    <row r="163" spans="1:11" ht="16.5" customHeight="1" x14ac:dyDescent="0.25">
      <c r="A163" s="68">
        <v>11</v>
      </c>
      <c r="B163" s="71" t="s">
        <v>642</v>
      </c>
      <c r="C163" s="66" t="s">
        <v>641</v>
      </c>
      <c r="D163" s="66" t="s">
        <v>640</v>
      </c>
      <c r="E163" s="66" t="s">
        <v>639</v>
      </c>
      <c r="F163" s="66" t="s">
        <v>638</v>
      </c>
      <c r="G163" s="65" t="s">
        <v>637</v>
      </c>
      <c r="H163" s="64"/>
    </row>
    <row r="164" spans="1:11" ht="63" x14ac:dyDescent="0.25">
      <c r="A164" s="58"/>
      <c r="B164" s="70"/>
      <c r="C164" s="61"/>
      <c r="D164" s="61"/>
      <c r="E164" s="61"/>
      <c r="F164" s="61"/>
      <c r="G164" s="60" t="s">
        <v>636</v>
      </c>
      <c r="H164" s="59">
        <v>4</v>
      </c>
    </row>
    <row r="165" spans="1:11" ht="31.5" x14ac:dyDescent="0.25">
      <c r="A165" s="58"/>
      <c r="B165" s="70"/>
      <c r="C165" s="61"/>
      <c r="D165" s="61"/>
      <c r="E165" s="61"/>
      <c r="F165" s="61"/>
      <c r="G165" s="60" t="s">
        <v>635</v>
      </c>
      <c r="H165" s="59">
        <v>2</v>
      </c>
    </row>
    <row r="166" spans="1:11" ht="47.25" x14ac:dyDescent="0.25">
      <c r="A166" s="58"/>
      <c r="B166" s="70"/>
      <c r="C166" s="61"/>
      <c r="D166" s="61"/>
      <c r="E166" s="61"/>
      <c r="F166" s="61"/>
      <c r="G166" s="60" t="s">
        <v>634</v>
      </c>
      <c r="H166" s="59">
        <v>2</v>
      </c>
    </row>
    <row r="167" spans="1:11" ht="16.5" thickBot="1" x14ac:dyDescent="0.3">
      <c r="A167" s="58"/>
      <c r="B167" s="70"/>
      <c r="C167" s="61"/>
      <c r="D167" s="61"/>
      <c r="E167" s="61"/>
      <c r="F167" s="61"/>
      <c r="G167" s="60" t="s">
        <v>456</v>
      </c>
      <c r="H167" s="59">
        <v>20</v>
      </c>
    </row>
    <row r="168" spans="1:11" x14ac:dyDescent="0.25">
      <c r="A168" s="58"/>
      <c r="B168" s="70"/>
      <c r="C168" s="61"/>
      <c r="D168" s="61"/>
      <c r="E168" s="61"/>
      <c r="F168" s="61"/>
      <c r="G168" s="65" t="s">
        <v>633</v>
      </c>
      <c r="H168" s="64"/>
    </row>
    <row r="169" spans="1:11" ht="31.5" x14ac:dyDescent="0.25">
      <c r="A169" s="58"/>
      <c r="B169" s="70"/>
      <c r="C169" s="61"/>
      <c r="D169" s="61"/>
      <c r="E169" s="61"/>
      <c r="F169" s="61"/>
      <c r="G169" s="60" t="s">
        <v>632</v>
      </c>
      <c r="H169" s="59">
        <v>2</v>
      </c>
    </row>
    <row r="170" spans="1:11" ht="16.5" thickBot="1" x14ac:dyDescent="0.3">
      <c r="A170" s="58"/>
      <c r="B170" s="70"/>
      <c r="C170" s="56"/>
      <c r="D170" s="56"/>
      <c r="E170" s="56"/>
      <c r="F170" s="56"/>
      <c r="G170" s="55" t="s">
        <v>12</v>
      </c>
      <c r="H170" s="54">
        <f>SUM(H164:H167,H169:H169)</f>
        <v>30</v>
      </c>
    </row>
    <row r="171" spans="1:11" ht="64.5" customHeight="1" thickBot="1" x14ac:dyDescent="0.3">
      <c r="A171" s="53"/>
      <c r="B171" s="69"/>
      <c r="C171" s="51" t="s">
        <v>631</v>
      </c>
      <c r="D171" s="51"/>
      <c r="E171" s="51"/>
      <c r="F171" s="50"/>
      <c r="G171" s="49"/>
      <c r="H171" s="48"/>
    </row>
    <row r="172" spans="1:11" ht="16.5" customHeight="1" x14ac:dyDescent="0.25">
      <c r="A172" s="68">
        <v>12</v>
      </c>
      <c r="B172" s="71" t="s">
        <v>630</v>
      </c>
      <c r="C172" s="66" t="s">
        <v>629</v>
      </c>
      <c r="D172" s="66" t="s">
        <v>628</v>
      </c>
      <c r="E172" s="66" t="s">
        <v>627</v>
      </c>
      <c r="F172" s="66" t="s">
        <v>626</v>
      </c>
      <c r="G172" s="65" t="s">
        <v>625</v>
      </c>
      <c r="H172" s="64"/>
    </row>
    <row r="173" spans="1:11" ht="31.5" x14ac:dyDescent="0.25">
      <c r="A173" s="58"/>
      <c r="B173" s="70"/>
      <c r="C173" s="61"/>
      <c r="D173" s="61"/>
      <c r="E173" s="61"/>
      <c r="F173" s="61"/>
      <c r="G173" s="60" t="s">
        <v>624</v>
      </c>
      <c r="H173" s="59">
        <v>2</v>
      </c>
    </row>
    <row r="174" spans="1:11" ht="16.5" thickBot="1" x14ac:dyDescent="0.3">
      <c r="A174" s="58"/>
      <c r="B174" s="70"/>
      <c r="C174" s="61"/>
      <c r="D174" s="61"/>
      <c r="E174" s="61"/>
      <c r="F174" s="61"/>
      <c r="G174" s="60" t="s">
        <v>623</v>
      </c>
      <c r="H174" s="59">
        <v>3</v>
      </c>
    </row>
    <row r="175" spans="1:11" x14ac:dyDescent="0.25">
      <c r="A175" s="58"/>
      <c r="B175" s="70"/>
      <c r="C175" s="61"/>
      <c r="D175" s="61"/>
      <c r="E175" s="61"/>
      <c r="F175" s="61"/>
      <c r="G175" s="65" t="s">
        <v>622</v>
      </c>
      <c r="H175" s="64"/>
    </row>
    <row r="176" spans="1:11" ht="31.5" x14ac:dyDescent="0.25">
      <c r="A176" s="58"/>
      <c r="B176" s="70"/>
      <c r="C176" s="61"/>
      <c r="D176" s="61"/>
      <c r="E176" s="61"/>
      <c r="F176" s="61"/>
      <c r="G176" s="75" t="s">
        <v>621</v>
      </c>
      <c r="H176" s="74">
        <v>4</v>
      </c>
      <c r="K176" s="63"/>
    </row>
    <row r="177" spans="1:11" x14ac:dyDescent="0.25">
      <c r="A177" s="58"/>
      <c r="B177" s="70"/>
      <c r="C177" s="61"/>
      <c r="D177" s="61"/>
      <c r="E177" s="61"/>
      <c r="F177" s="61"/>
      <c r="G177" s="75" t="s">
        <v>620</v>
      </c>
      <c r="H177" s="74">
        <v>4</v>
      </c>
    </row>
    <row r="178" spans="1:11" ht="47.25" x14ac:dyDescent="0.25">
      <c r="A178" s="58"/>
      <c r="B178" s="70"/>
      <c r="C178" s="61"/>
      <c r="D178" s="61"/>
      <c r="E178" s="61"/>
      <c r="F178" s="61"/>
      <c r="G178" s="75" t="s">
        <v>619</v>
      </c>
      <c r="H178" s="74">
        <v>3</v>
      </c>
    </row>
    <row r="179" spans="1:11" ht="38.450000000000003" customHeight="1" x14ac:dyDescent="0.25">
      <c r="A179" s="58"/>
      <c r="B179" s="70"/>
      <c r="C179" s="61"/>
      <c r="D179" s="61"/>
      <c r="E179" s="61"/>
      <c r="F179" s="61"/>
      <c r="G179" s="75" t="s">
        <v>618</v>
      </c>
      <c r="H179" s="74">
        <v>6</v>
      </c>
      <c r="K179" s="63"/>
    </row>
    <row r="180" spans="1:11" x14ac:dyDescent="0.25">
      <c r="A180" s="58"/>
      <c r="B180" s="70"/>
      <c r="C180" s="61"/>
      <c r="D180" s="61"/>
      <c r="E180" s="61"/>
      <c r="F180" s="61"/>
      <c r="G180" s="75" t="s">
        <v>617</v>
      </c>
      <c r="H180" s="74">
        <v>8</v>
      </c>
      <c r="K180" s="63"/>
    </row>
    <row r="181" spans="1:11" ht="31.5" x14ac:dyDescent="0.25">
      <c r="A181" s="58"/>
      <c r="B181" s="70"/>
      <c r="C181" s="61"/>
      <c r="D181" s="61"/>
      <c r="E181" s="61"/>
      <c r="F181" s="61"/>
      <c r="G181" s="75" t="s">
        <v>616</v>
      </c>
      <c r="H181" s="74">
        <v>3</v>
      </c>
    </row>
    <row r="182" spans="1:11" ht="31.5" x14ac:dyDescent="0.25">
      <c r="A182" s="58"/>
      <c r="B182" s="70"/>
      <c r="C182" s="61"/>
      <c r="D182" s="61"/>
      <c r="E182" s="61"/>
      <c r="F182" s="61"/>
      <c r="G182" s="75" t="s">
        <v>615</v>
      </c>
      <c r="H182" s="74">
        <v>1</v>
      </c>
    </row>
    <row r="183" spans="1:11" ht="31.5" x14ac:dyDescent="0.25">
      <c r="A183" s="58"/>
      <c r="B183" s="70"/>
      <c r="C183" s="61"/>
      <c r="D183" s="61"/>
      <c r="E183" s="61"/>
      <c r="F183" s="61"/>
      <c r="G183" s="75" t="s">
        <v>614</v>
      </c>
      <c r="H183" s="74">
        <v>8</v>
      </c>
      <c r="K183" s="63"/>
    </row>
    <row r="184" spans="1:11" x14ac:dyDescent="0.25">
      <c r="A184" s="58"/>
      <c r="B184" s="70"/>
      <c r="C184" s="61"/>
      <c r="D184" s="61"/>
      <c r="E184" s="61"/>
      <c r="F184" s="61"/>
      <c r="G184" s="75" t="s">
        <v>613</v>
      </c>
      <c r="H184" s="74">
        <v>2</v>
      </c>
    </row>
    <row r="185" spans="1:11" ht="48" thickBot="1" x14ac:dyDescent="0.3">
      <c r="A185" s="58"/>
      <c r="B185" s="70"/>
      <c r="C185" s="61"/>
      <c r="D185" s="61"/>
      <c r="E185" s="61"/>
      <c r="F185" s="61"/>
      <c r="G185" s="75" t="s">
        <v>612</v>
      </c>
      <c r="H185" s="74">
        <v>6</v>
      </c>
      <c r="K185" s="63"/>
    </row>
    <row r="186" spans="1:11" x14ac:dyDescent="0.25">
      <c r="A186" s="58"/>
      <c r="B186" s="70"/>
      <c r="C186" s="61"/>
      <c r="D186" s="61"/>
      <c r="E186" s="61"/>
      <c r="F186" s="61"/>
      <c r="G186" s="65" t="s">
        <v>611</v>
      </c>
      <c r="H186" s="64"/>
    </row>
    <row r="187" spans="1:11" ht="31.5" x14ac:dyDescent="0.25">
      <c r="A187" s="58"/>
      <c r="B187" s="70"/>
      <c r="C187" s="61"/>
      <c r="D187" s="61"/>
      <c r="E187" s="61"/>
      <c r="F187" s="61"/>
      <c r="G187" s="60" t="s">
        <v>610</v>
      </c>
      <c r="H187" s="59">
        <v>2</v>
      </c>
    </row>
    <row r="188" spans="1:11" ht="16.5" thickBot="1" x14ac:dyDescent="0.3">
      <c r="A188" s="58"/>
      <c r="B188" s="70"/>
      <c r="C188" s="56"/>
      <c r="D188" s="56"/>
      <c r="E188" s="56"/>
      <c r="F188" s="56"/>
      <c r="G188" s="55" t="s">
        <v>12</v>
      </c>
      <c r="H188" s="54">
        <f>SUM(H173:H174,H176:H185,H187:H187)</f>
        <v>52</v>
      </c>
    </row>
    <row r="189" spans="1:11" ht="62.25" customHeight="1" thickBot="1" x14ac:dyDescent="0.3">
      <c r="A189" s="53"/>
      <c r="B189" s="69"/>
      <c r="C189" s="51" t="s">
        <v>609</v>
      </c>
      <c r="D189" s="51"/>
      <c r="E189" s="51"/>
      <c r="F189" s="50"/>
      <c r="G189" s="49"/>
      <c r="H189" s="48"/>
    </row>
    <row r="190" spans="1:11" ht="16.5" thickBot="1" x14ac:dyDescent="0.3">
      <c r="A190" s="91" t="s">
        <v>287</v>
      </c>
      <c r="B190" s="90"/>
      <c r="C190" s="90"/>
      <c r="D190" s="90"/>
      <c r="E190" s="89"/>
      <c r="F190" s="44">
        <f>H188+H170+H161+H152+H136+H129+H110+H92+H85+H75+H58+H14</f>
        <v>940</v>
      </c>
      <c r="G190" s="43"/>
      <c r="H190" s="42"/>
    </row>
    <row r="191" spans="1:11" ht="172.5" customHeight="1" thickBot="1" x14ac:dyDescent="0.3">
      <c r="A191" s="41" t="s">
        <v>87</v>
      </c>
      <c r="B191" s="40"/>
      <c r="C191" s="39" t="s">
        <v>608</v>
      </c>
      <c r="D191" s="38"/>
      <c r="E191" s="38"/>
      <c r="F191" s="37"/>
      <c r="G191" s="36" t="s">
        <v>292</v>
      </c>
      <c r="H191" s="35" t="s">
        <v>607</v>
      </c>
    </row>
    <row r="192" spans="1:11" ht="170.25" customHeight="1" thickBot="1" x14ac:dyDescent="0.3">
      <c r="A192" s="41" t="s">
        <v>87</v>
      </c>
      <c r="B192" s="40"/>
      <c r="C192" s="39" t="s">
        <v>606</v>
      </c>
      <c r="D192" s="38"/>
      <c r="E192" s="38"/>
      <c r="F192" s="37"/>
      <c r="G192" s="36" t="s">
        <v>292</v>
      </c>
      <c r="H192" s="35" t="s">
        <v>605</v>
      </c>
    </row>
    <row r="527" ht="12.6" customHeight="1" x14ac:dyDescent="0.25"/>
    <row r="528" ht="27.6" customHeight="1" x14ac:dyDescent="0.25"/>
  </sheetData>
  <sheetProtection algorithmName="SHA-512" hashValue="vwo7TwWtkcaxUdRtPsVHAGD/2UO8A7F+TDAsMgK1npIOgrW6bxv2xA2p1ovW9yd2Nqf6sGEdvGNqdRybASBCHQ==" saltValue="WM4XArHNCOaNAbJSFKe8LA==" spinCount="100000" sheet="1" formatCells="0" formatColumns="0" formatRows="0" insertColumns="0" insertRows="0" deleteRows="0" autoFilter="0"/>
  <autoFilter ref="A1:H528" xr:uid="{00000000-0009-0000-0000-000000000000}"/>
  <mergeCells count="142">
    <mergeCell ref="C154:C161"/>
    <mergeCell ref="F138:F152"/>
    <mergeCell ref="B154:B162"/>
    <mergeCell ref="B163:B171"/>
    <mergeCell ref="G154:H154"/>
    <mergeCell ref="G157:H157"/>
    <mergeCell ref="G159:H159"/>
    <mergeCell ref="G161:G162"/>
    <mergeCell ref="H161:H162"/>
    <mergeCell ref="C162:F162"/>
    <mergeCell ref="G163:H163"/>
    <mergeCell ref="F131:F136"/>
    <mergeCell ref="B138:B153"/>
    <mergeCell ref="G138:H138"/>
    <mergeCell ref="G149:H149"/>
    <mergeCell ref="G152:G153"/>
    <mergeCell ref="H152:H153"/>
    <mergeCell ref="C153:F153"/>
    <mergeCell ref="C138:C152"/>
    <mergeCell ref="D138:D152"/>
    <mergeCell ref="E138:E152"/>
    <mergeCell ref="F112:F129"/>
    <mergeCell ref="B131:B137"/>
    <mergeCell ref="G131:H131"/>
    <mergeCell ref="G134:H134"/>
    <mergeCell ref="G136:G137"/>
    <mergeCell ref="H136:H137"/>
    <mergeCell ref="C137:F137"/>
    <mergeCell ref="C131:C136"/>
    <mergeCell ref="D131:D136"/>
    <mergeCell ref="E131:E136"/>
    <mergeCell ref="F87:F92"/>
    <mergeCell ref="B112:B130"/>
    <mergeCell ref="G112:H112"/>
    <mergeCell ref="G123:H123"/>
    <mergeCell ref="G129:G130"/>
    <mergeCell ref="H129:H130"/>
    <mergeCell ref="C130:F130"/>
    <mergeCell ref="C112:C129"/>
    <mergeCell ref="D112:D129"/>
    <mergeCell ref="E112:E129"/>
    <mergeCell ref="A172:A189"/>
    <mergeCell ref="A77:A86"/>
    <mergeCell ref="A87:A93"/>
    <mergeCell ref="A94:A111"/>
    <mergeCell ref="A112:A130"/>
    <mergeCell ref="A131:A137"/>
    <mergeCell ref="A138:A153"/>
    <mergeCell ref="A154:A162"/>
    <mergeCell ref="E2:E14"/>
    <mergeCell ref="F2:F14"/>
    <mergeCell ref="A2:A15"/>
    <mergeCell ref="A16:A59"/>
    <mergeCell ref="A60:A76"/>
    <mergeCell ref="A163:A171"/>
    <mergeCell ref="C93:F93"/>
    <mergeCell ref="C87:C92"/>
    <mergeCell ref="D87:D92"/>
    <mergeCell ref="E87:E92"/>
    <mergeCell ref="E16:E58"/>
    <mergeCell ref="F16:F58"/>
    <mergeCell ref="B2:B15"/>
    <mergeCell ref="G2:H2"/>
    <mergeCell ref="G6:H6"/>
    <mergeCell ref="G14:G15"/>
    <mergeCell ref="H14:H15"/>
    <mergeCell ref="C15:F15"/>
    <mergeCell ref="C2:C14"/>
    <mergeCell ref="D2:D14"/>
    <mergeCell ref="B16:B59"/>
    <mergeCell ref="G16:H16"/>
    <mergeCell ref="G26:H26"/>
    <mergeCell ref="G36:H36"/>
    <mergeCell ref="G47:H47"/>
    <mergeCell ref="G58:G59"/>
    <mergeCell ref="H58:H59"/>
    <mergeCell ref="C59:F59"/>
    <mergeCell ref="C16:C58"/>
    <mergeCell ref="D16:D58"/>
    <mergeCell ref="B94:B111"/>
    <mergeCell ref="G94:H94"/>
    <mergeCell ref="G105:H105"/>
    <mergeCell ref="G110:G111"/>
    <mergeCell ref="H110:H111"/>
    <mergeCell ref="C111:F111"/>
    <mergeCell ref="C94:C110"/>
    <mergeCell ref="D94:D110"/>
    <mergeCell ref="E94:E110"/>
    <mergeCell ref="F94:F110"/>
    <mergeCell ref="D77:D85"/>
    <mergeCell ref="E77:E85"/>
    <mergeCell ref="F77:F85"/>
    <mergeCell ref="B87:B93"/>
    <mergeCell ref="G85:G86"/>
    <mergeCell ref="H85:H86"/>
    <mergeCell ref="G87:H87"/>
    <mergeCell ref="G90:H90"/>
    <mergeCell ref="G92:G93"/>
    <mergeCell ref="H92:H93"/>
    <mergeCell ref="E60:E75"/>
    <mergeCell ref="F60:F75"/>
    <mergeCell ref="B77:B86"/>
    <mergeCell ref="G77:H77"/>
    <mergeCell ref="G81:H81"/>
    <mergeCell ref="D154:D161"/>
    <mergeCell ref="E154:E161"/>
    <mergeCell ref="F154:F161"/>
    <mergeCell ref="C86:F86"/>
    <mergeCell ref="C77:C85"/>
    <mergeCell ref="H188:H189"/>
    <mergeCell ref="C189:F189"/>
    <mergeCell ref="B60:B76"/>
    <mergeCell ref="G60:H60"/>
    <mergeCell ref="G68:H68"/>
    <mergeCell ref="G75:G76"/>
    <mergeCell ref="H75:H76"/>
    <mergeCell ref="C76:F76"/>
    <mergeCell ref="C60:C75"/>
    <mergeCell ref="D60:D75"/>
    <mergeCell ref="F163:F170"/>
    <mergeCell ref="C172:C188"/>
    <mergeCell ref="D172:D188"/>
    <mergeCell ref="E172:E188"/>
    <mergeCell ref="F172:F188"/>
    <mergeCell ref="G188:G189"/>
    <mergeCell ref="G168:H168"/>
    <mergeCell ref="G170:G171"/>
    <mergeCell ref="H170:H171"/>
    <mergeCell ref="C171:F171"/>
    <mergeCell ref="B172:B189"/>
    <mergeCell ref="G172:H172"/>
    <mergeCell ref="G175:H175"/>
    <mergeCell ref="G186:H186"/>
    <mergeCell ref="C163:C170"/>
    <mergeCell ref="D163:D170"/>
    <mergeCell ref="E163:E170"/>
    <mergeCell ref="A192:B192"/>
    <mergeCell ref="C192:F192"/>
    <mergeCell ref="A190:E190"/>
    <mergeCell ref="F190:H190"/>
    <mergeCell ref="A191:B191"/>
    <mergeCell ref="C191:F191"/>
  </mergeCells>
  <pageMargins left="0.7" right="0.7" top="0.75" bottom="0.75" header="0.3" footer="0.3"/>
  <pageSetup paperSize="8" scale="5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Munka1"/>
  <dimension ref="A1:AMK555"/>
  <sheetViews>
    <sheetView zoomScale="85" zoomScaleNormal="85" workbookViewId="0">
      <pane ySplit="1" topLeftCell="A2" activePane="bottomLeft" state="frozen"/>
      <selection pane="bottomLeft" activeCell="C1" sqref="C1"/>
    </sheetView>
  </sheetViews>
  <sheetFormatPr defaultRowHeight="15.75" x14ac:dyDescent="0.25"/>
  <cols>
    <col min="1" max="1" width="11.5703125" style="1" customWidth="1"/>
    <col min="2" max="2" width="23.5703125" style="2" customWidth="1"/>
    <col min="3" max="3" width="27.5703125" style="1" customWidth="1"/>
    <col min="4" max="4" width="28.5703125" style="1" customWidth="1"/>
    <col min="5" max="5" width="24.5703125" style="1" customWidth="1"/>
    <col min="6" max="6" width="28" style="1" customWidth="1"/>
    <col min="7" max="7" width="35.140625" style="1" customWidth="1"/>
    <col min="8" max="8" width="44.7109375" style="1" customWidth="1"/>
    <col min="9" max="10" width="26.140625" style="3" customWidth="1"/>
    <col min="11" max="11" width="37.42578125" style="3" customWidth="1"/>
    <col min="12" max="1025" width="9.140625" style="3" customWidth="1"/>
  </cols>
  <sheetData>
    <row r="1" spans="1:11" s="4" customFormat="1" ht="48" thickBot="1" x14ac:dyDescent="0.3">
      <c r="A1" s="6" t="s">
        <v>0</v>
      </c>
      <c r="B1" s="7" t="s">
        <v>1</v>
      </c>
      <c r="C1" s="8" t="s">
        <v>2</v>
      </c>
      <c r="D1" s="9" t="s">
        <v>3</v>
      </c>
      <c r="E1" s="9" t="s">
        <v>4</v>
      </c>
      <c r="F1" s="9" t="s">
        <v>5</v>
      </c>
      <c r="G1" s="10" t="s">
        <v>6</v>
      </c>
      <c r="H1" s="11" t="s">
        <v>7</v>
      </c>
    </row>
    <row r="2" spans="1:11" ht="16.5" thickBot="1" x14ac:dyDescent="0.3">
      <c r="A2" s="22">
        <v>1</v>
      </c>
      <c r="B2" s="23" t="s">
        <v>124</v>
      </c>
      <c r="C2" s="24" t="s">
        <v>8</v>
      </c>
      <c r="D2" s="24" t="s">
        <v>9</v>
      </c>
      <c r="E2" s="24" t="s">
        <v>10</v>
      </c>
      <c r="F2" s="24" t="s">
        <v>11</v>
      </c>
      <c r="G2" s="25" t="s">
        <v>89</v>
      </c>
      <c r="H2" s="25"/>
    </row>
    <row r="3" spans="1:11" ht="32.25" thickBot="1" x14ac:dyDescent="0.3">
      <c r="A3" s="22"/>
      <c r="B3" s="23"/>
      <c r="C3" s="24"/>
      <c r="D3" s="24"/>
      <c r="E3" s="24"/>
      <c r="F3" s="24"/>
      <c r="G3" s="12" t="s">
        <v>284</v>
      </c>
      <c r="H3" s="13">
        <v>5</v>
      </c>
      <c r="K3" s="5"/>
    </row>
    <row r="4" spans="1:11" ht="16.5" thickBot="1" x14ac:dyDescent="0.3">
      <c r="A4" s="22"/>
      <c r="B4" s="23"/>
      <c r="C4" s="24"/>
      <c r="D4" s="24"/>
      <c r="E4" s="24"/>
      <c r="F4" s="24"/>
      <c r="G4" s="14" t="s">
        <v>118</v>
      </c>
      <c r="H4" s="13">
        <v>5</v>
      </c>
    </row>
    <row r="5" spans="1:11" ht="16.5" thickBot="1" x14ac:dyDescent="0.3">
      <c r="A5" s="22"/>
      <c r="B5" s="23"/>
      <c r="C5" s="24"/>
      <c r="D5" s="24"/>
      <c r="E5" s="24"/>
      <c r="F5" s="24"/>
      <c r="G5" s="14" t="s">
        <v>90</v>
      </c>
      <c r="H5" s="13">
        <v>3</v>
      </c>
    </row>
    <row r="6" spans="1:11" ht="16.5" thickBot="1" x14ac:dyDescent="0.3">
      <c r="A6" s="22"/>
      <c r="B6" s="23"/>
      <c r="C6" s="24"/>
      <c r="D6" s="24"/>
      <c r="E6" s="24"/>
      <c r="F6" s="24"/>
      <c r="G6" s="14" t="s">
        <v>91</v>
      </c>
      <c r="H6" s="13">
        <v>5</v>
      </c>
    </row>
    <row r="7" spans="1:11" ht="16.5" thickBot="1" x14ac:dyDescent="0.3">
      <c r="A7" s="22"/>
      <c r="B7" s="23"/>
      <c r="C7" s="24"/>
      <c r="D7" s="24"/>
      <c r="E7" s="24"/>
      <c r="F7" s="24"/>
      <c r="G7" s="14" t="s">
        <v>92</v>
      </c>
      <c r="H7" s="13">
        <v>1</v>
      </c>
    </row>
    <row r="8" spans="1:11" ht="30" customHeight="1" thickBot="1" x14ac:dyDescent="0.3">
      <c r="A8" s="22"/>
      <c r="B8" s="23"/>
      <c r="C8" s="24"/>
      <c r="D8" s="24"/>
      <c r="E8" s="24"/>
      <c r="F8" s="24"/>
      <c r="G8" s="25" t="s">
        <v>237</v>
      </c>
      <c r="H8" s="25"/>
    </row>
    <row r="9" spans="1:11" ht="32.25" thickBot="1" x14ac:dyDescent="0.3">
      <c r="A9" s="22"/>
      <c r="B9" s="23"/>
      <c r="C9" s="24"/>
      <c r="D9" s="24"/>
      <c r="E9" s="24"/>
      <c r="F9" s="24"/>
      <c r="G9" s="14" t="s">
        <v>234</v>
      </c>
      <c r="H9" s="15">
        <v>1</v>
      </c>
    </row>
    <row r="10" spans="1:11" ht="16.5" thickBot="1" x14ac:dyDescent="0.3">
      <c r="A10" s="22"/>
      <c r="B10" s="23"/>
      <c r="C10" s="24"/>
      <c r="D10" s="24"/>
      <c r="E10" s="24"/>
      <c r="F10" s="24"/>
      <c r="G10" s="14" t="s">
        <v>146</v>
      </c>
      <c r="H10" s="15">
        <v>1</v>
      </c>
    </row>
    <row r="11" spans="1:11" ht="16.5" thickBot="1" x14ac:dyDescent="0.3">
      <c r="A11" s="22"/>
      <c r="B11" s="23"/>
      <c r="C11" s="24"/>
      <c r="D11" s="24"/>
      <c r="E11" s="24"/>
      <c r="F11" s="24"/>
      <c r="G11" s="12" t="s">
        <v>283</v>
      </c>
      <c r="H11" s="15">
        <v>3</v>
      </c>
    </row>
    <row r="12" spans="1:11" ht="16.5" thickBot="1" x14ac:dyDescent="0.3">
      <c r="A12" s="22"/>
      <c r="B12" s="23"/>
      <c r="C12" s="24"/>
      <c r="D12" s="24"/>
      <c r="E12" s="24"/>
      <c r="F12" s="24"/>
      <c r="G12" s="14" t="s">
        <v>88</v>
      </c>
      <c r="H12" s="15">
        <v>1</v>
      </c>
    </row>
    <row r="13" spans="1:11" ht="34.35" customHeight="1" thickBot="1" x14ac:dyDescent="0.3">
      <c r="A13" s="22"/>
      <c r="B13" s="23"/>
      <c r="C13" s="24"/>
      <c r="D13" s="24"/>
      <c r="E13" s="24"/>
      <c r="F13" s="24"/>
      <c r="G13" s="14" t="s">
        <v>147</v>
      </c>
      <c r="H13" s="15">
        <v>1</v>
      </c>
    </row>
    <row r="14" spans="1:11" ht="48" thickBot="1" x14ac:dyDescent="0.3">
      <c r="A14" s="22"/>
      <c r="B14" s="23"/>
      <c r="C14" s="24"/>
      <c r="D14" s="24"/>
      <c r="E14" s="24"/>
      <c r="F14" s="24"/>
      <c r="G14" s="14" t="s">
        <v>235</v>
      </c>
      <c r="H14" s="15">
        <v>1</v>
      </c>
    </row>
    <row r="15" spans="1:11" ht="32.25" thickBot="1" x14ac:dyDescent="0.3">
      <c r="A15" s="22"/>
      <c r="B15" s="23"/>
      <c r="C15" s="24"/>
      <c r="D15" s="24"/>
      <c r="E15" s="24"/>
      <c r="F15" s="24"/>
      <c r="G15" s="14" t="s">
        <v>236</v>
      </c>
      <c r="H15" s="15">
        <v>1</v>
      </c>
    </row>
    <row r="16" spans="1:11" ht="16.5" thickBot="1" x14ac:dyDescent="0.3">
      <c r="A16" s="22"/>
      <c r="B16" s="23"/>
      <c r="C16" s="24"/>
      <c r="D16" s="24"/>
      <c r="E16" s="24"/>
      <c r="F16" s="24"/>
      <c r="G16" s="26" t="s">
        <v>12</v>
      </c>
      <c r="H16" s="27">
        <f>SUM(H3:H7,H9:H15)</f>
        <v>28</v>
      </c>
    </row>
    <row r="17" spans="1:8" ht="87.75" customHeight="1" thickBot="1" x14ac:dyDescent="0.3">
      <c r="A17" s="22"/>
      <c r="B17" s="23"/>
      <c r="C17" s="28" t="s">
        <v>256</v>
      </c>
      <c r="D17" s="28"/>
      <c r="E17" s="28"/>
      <c r="F17" s="28"/>
      <c r="G17" s="26"/>
      <c r="H17" s="27"/>
    </row>
    <row r="18" spans="1:8" ht="40.5" customHeight="1" thickBot="1" x14ac:dyDescent="0.3">
      <c r="A18" s="22">
        <v>2</v>
      </c>
      <c r="B18" s="23" t="s">
        <v>125</v>
      </c>
      <c r="C18" s="24" t="s">
        <v>13</v>
      </c>
      <c r="D18" s="24" t="s">
        <v>14</v>
      </c>
      <c r="E18" s="24" t="s">
        <v>15</v>
      </c>
      <c r="F18" s="24" t="s">
        <v>16</v>
      </c>
      <c r="G18" s="25" t="s">
        <v>237</v>
      </c>
      <c r="H18" s="25"/>
    </row>
    <row r="19" spans="1:8" ht="16.5" thickBot="1" x14ac:dyDescent="0.3">
      <c r="A19" s="22"/>
      <c r="B19" s="23"/>
      <c r="C19" s="24"/>
      <c r="D19" s="24"/>
      <c r="E19" s="24"/>
      <c r="F19" s="24"/>
      <c r="G19" s="14" t="s">
        <v>148</v>
      </c>
      <c r="H19" s="15">
        <v>1</v>
      </c>
    </row>
    <row r="20" spans="1:8" ht="48" thickBot="1" x14ac:dyDescent="0.3">
      <c r="A20" s="22"/>
      <c r="B20" s="23"/>
      <c r="C20" s="24"/>
      <c r="D20" s="24"/>
      <c r="E20" s="24"/>
      <c r="F20" s="24"/>
      <c r="G20" s="14" t="s">
        <v>149</v>
      </c>
      <c r="H20" s="15">
        <v>1</v>
      </c>
    </row>
    <row r="21" spans="1:8" ht="32.25" thickBot="1" x14ac:dyDescent="0.3">
      <c r="A21" s="22"/>
      <c r="B21" s="23"/>
      <c r="C21" s="24"/>
      <c r="D21" s="24"/>
      <c r="E21" s="24"/>
      <c r="F21" s="24"/>
      <c r="G21" s="12" t="s">
        <v>150</v>
      </c>
      <c r="H21" s="15">
        <v>1</v>
      </c>
    </row>
    <row r="22" spans="1:8" ht="32.25" thickBot="1" x14ac:dyDescent="0.3">
      <c r="A22" s="22"/>
      <c r="B22" s="23"/>
      <c r="C22" s="24"/>
      <c r="D22" s="24"/>
      <c r="E22" s="24"/>
      <c r="F22" s="24"/>
      <c r="G22" s="12" t="s">
        <v>151</v>
      </c>
      <c r="H22" s="15">
        <v>1</v>
      </c>
    </row>
    <row r="23" spans="1:8" ht="16.5" thickBot="1" x14ac:dyDescent="0.3">
      <c r="A23" s="22"/>
      <c r="B23" s="23"/>
      <c r="C23" s="24"/>
      <c r="D23" s="24"/>
      <c r="E23" s="24"/>
      <c r="F23" s="24"/>
      <c r="G23" s="26" t="s">
        <v>12</v>
      </c>
      <c r="H23" s="27">
        <f>SUM(H19:H22)</f>
        <v>4</v>
      </c>
    </row>
    <row r="24" spans="1:8" ht="98.25" customHeight="1" thickBot="1" x14ac:dyDescent="0.3">
      <c r="A24" s="22"/>
      <c r="B24" s="23"/>
      <c r="C24" s="28" t="s">
        <v>257</v>
      </c>
      <c r="D24" s="28"/>
      <c r="E24" s="28"/>
      <c r="F24" s="28"/>
      <c r="G24" s="26"/>
      <c r="H24" s="27"/>
    </row>
    <row r="25" spans="1:8" ht="54" customHeight="1" thickBot="1" x14ac:dyDescent="0.3">
      <c r="A25" s="22">
        <v>3</v>
      </c>
      <c r="B25" s="23" t="s">
        <v>255</v>
      </c>
      <c r="C25" s="24" t="s">
        <v>17</v>
      </c>
      <c r="D25" s="24" t="s">
        <v>18</v>
      </c>
      <c r="E25" s="24" t="s">
        <v>19</v>
      </c>
      <c r="F25" s="24" t="s">
        <v>20</v>
      </c>
      <c r="G25" s="25" t="s">
        <v>237</v>
      </c>
      <c r="H25" s="25"/>
    </row>
    <row r="26" spans="1:8" ht="32.25" thickBot="1" x14ac:dyDescent="0.3">
      <c r="A26" s="22"/>
      <c r="B26" s="23"/>
      <c r="C26" s="24"/>
      <c r="D26" s="24"/>
      <c r="E26" s="24"/>
      <c r="F26" s="24"/>
      <c r="G26" s="14" t="s">
        <v>152</v>
      </c>
      <c r="H26" s="15">
        <v>1</v>
      </c>
    </row>
    <row r="27" spans="1:8" ht="72" customHeight="1" thickBot="1" x14ac:dyDescent="0.3">
      <c r="A27" s="22"/>
      <c r="B27" s="23"/>
      <c r="C27" s="24"/>
      <c r="D27" s="24"/>
      <c r="E27" s="24"/>
      <c r="F27" s="24"/>
      <c r="G27" s="14" t="s">
        <v>145</v>
      </c>
      <c r="H27" s="15">
        <v>1</v>
      </c>
    </row>
    <row r="28" spans="1:8" ht="48" thickBot="1" x14ac:dyDescent="0.3">
      <c r="A28" s="22"/>
      <c r="B28" s="23"/>
      <c r="C28" s="24"/>
      <c r="D28" s="24"/>
      <c r="E28" s="24"/>
      <c r="F28" s="24"/>
      <c r="G28" s="14" t="s">
        <v>153</v>
      </c>
      <c r="H28" s="15">
        <v>1</v>
      </c>
    </row>
    <row r="29" spans="1:8" ht="32.25" thickBot="1" x14ac:dyDescent="0.3">
      <c r="A29" s="22"/>
      <c r="B29" s="23"/>
      <c r="C29" s="24"/>
      <c r="D29" s="24"/>
      <c r="E29" s="24"/>
      <c r="F29" s="24"/>
      <c r="G29" s="14" t="s">
        <v>154</v>
      </c>
      <c r="H29" s="15">
        <v>1</v>
      </c>
    </row>
    <row r="30" spans="1:8" ht="48" thickBot="1" x14ac:dyDescent="0.3">
      <c r="A30" s="22"/>
      <c r="B30" s="23"/>
      <c r="C30" s="24"/>
      <c r="D30" s="24"/>
      <c r="E30" s="24"/>
      <c r="F30" s="24"/>
      <c r="G30" s="14" t="s">
        <v>155</v>
      </c>
      <c r="H30" s="15">
        <v>1</v>
      </c>
    </row>
    <row r="31" spans="1:8" ht="16.5" thickBot="1" x14ac:dyDescent="0.3">
      <c r="A31" s="22"/>
      <c r="B31" s="23"/>
      <c r="C31" s="24"/>
      <c r="D31" s="24"/>
      <c r="E31" s="24"/>
      <c r="F31" s="24"/>
      <c r="G31" s="26" t="s">
        <v>12</v>
      </c>
      <c r="H31" s="27">
        <f>SUM(H26:H30)</f>
        <v>5</v>
      </c>
    </row>
    <row r="32" spans="1:8" ht="102" customHeight="1" thickBot="1" x14ac:dyDescent="0.3">
      <c r="A32" s="22"/>
      <c r="B32" s="23"/>
      <c r="C32" s="28" t="s">
        <v>269</v>
      </c>
      <c r="D32" s="28"/>
      <c r="E32" s="28"/>
      <c r="F32" s="28"/>
      <c r="G32" s="26"/>
      <c r="H32" s="27"/>
    </row>
    <row r="33" spans="1:8" ht="81" customHeight="1" thickBot="1" x14ac:dyDescent="0.3">
      <c r="A33" s="22">
        <v>4</v>
      </c>
      <c r="B33" s="23" t="s">
        <v>126</v>
      </c>
      <c r="C33" s="24" t="s">
        <v>21</v>
      </c>
      <c r="D33" s="24" t="s">
        <v>22</v>
      </c>
      <c r="E33" s="24" t="s">
        <v>23</v>
      </c>
      <c r="F33" s="24" t="s">
        <v>24</v>
      </c>
      <c r="G33" s="25" t="s">
        <v>237</v>
      </c>
      <c r="H33" s="25"/>
    </row>
    <row r="34" spans="1:8" ht="32.25" thickBot="1" x14ac:dyDescent="0.3">
      <c r="A34" s="22"/>
      <c r="B34" s="23"/>
      <c r="C34" s="24"/>
      <c r="D34" s="24"/>
      <c r="E34" s="24"/>
      <c r="F34" s="24"/>
      <c r="G34" s="14" t="s">
        <v>156</v>
      </c>
      <c r="H34" s="15">
        <v>1</v>
      </c>
    </row>
    <row r="35" spans="1:8" ht="32.25" thickBot="1" x14ac:dyDescent="0.3">
      <c r="A35" s="22"/>
      <c r="B35" s="23"/>
      <c r="C35" s="24"/>
      <c r="D35" s="24"/>
      <c r="E35" s="24"/>
      <c r="F35" s="24"/>
      <c r="G35" s="14" t="s">
        <v>238</v>
      </c>
      <c r="H35" s="15">
        <v>1</v>
      </c>
    </row>
    <row r="36" spans="1:8" ht="32.25" thickBot="1" x14ac:dyDescent="0.3">
      <c r="A36" s="22"/>
      <c r="B36" s="23"/>
      <c r="C36" s="24"/>
      <c r="D36" s="24"/>
      <c r="E36" s="24"/>
      <c r="F36" s="24"/>
      <c r="G36" s="14" t="s">
        <v>157</v>
      </c>
      <c r="H36" s="15">
        <v>1</v>
      </c>
    </row>
    <row r="37" spans="1:8" ht="16.5" thickBot="1" x14ac:dyDescent="0.3">
      <c r="A37" s="22"/>
      <c r="B37" s="23"/>
      <c r="C37" s="24"/>
      <c r="D37" s="24"/>
      <c r="E37" s="24"/>
      <c r="F37" s="24"/>
      <c r="G37" s="14" t="s">
        <v>158</v>
      </c>
      <c r="H37" s="15">
        <v>1</v>
      </c>
    </row>
    <row r="38" spans="1:8" ht="32.25" thickBot="1" x14ac:dyDescent="0.3">
      <c r="A38" s="22"/>
      <c r="B38" s="23"/>
      <c r="C38" s="24"/>
      <c r="D38" s="24"/>
      <c r="E38" s="24"/>
      <c r="F38" s="24"/>
      <c r="G38" s="14" t="s">
        <v>150</v>
      </c>
      <c r="H38" s="15">
        <v>1</v>
      </c>
    </row>
    <row r="39" spans="1:8" ht="32.25" thickBot="1" x14ac:dyDescent="0.3">
      <c r="A39" s="22"/>
      <c r="B39" s="23"/>
      <c r="C39" s="24"/>
      <c r="D39" s="24"/>
      <c r="E39" s="24"/>
      <c r="F39" s="24"/>
      <c r="G39" s="14" t="s">
        <v>159</v>
      </c>
      <c r="H39" s="15">
        <v>1</v>
      </c>
    </row>
    <row r="40" spans="1:8" ht="16.5" thickBot="1" x14ac:dyDescent="0.3">
      <c r="A40" s="22"/>
      <c r="B40" s="23"/>
      <c r="C40" s="24"/>
      <c r="D40" s="24"/>
      <c r="E40" s="24"/>
      <c r="F40" s="24"/>
      <c r="G40" s="14" t="s">
        <v>160</v>
      </c>
      <c r="H40" s="15">
        <v>1</v>
      </c>
    </row>
    <row r="41" spans="1:8" ht="16.5" thickBot="1" x14ac:dyDescent="0.3">
      <c r="A41" s="22"/>
      <c r="B41" s="23"/>
      <c r="C41" s="24"/>
      <c r="D41" s="24"/>
      <c r="E41" s="24"/>
      <c r="F41" s="24"/>
      <c r="G41" s="26" t="s">
        <v>12</v>
      </c>
      <c r="H41" s="27">
        <f>SUM(H34:H40)</f>
        <v>7</v>
      </c>
    </row>
    <row r="42" spans="1:8" ht="99" customHeight="1" thickBot="1" x14ac:dyDescent="0.3">
      <c r="A42" s="22"/>
      <c r="B42" s="23"/>
      <c r="C42" s="28" t="s">
        <v>274</v>
      </c>
      <c r="D42" s="28"/>
      <c r="E42" s="28"/>
      <c r="F42" s="28"/>
      <c r="G42" s="26"/>
      <c r="H42" s="27"/>
    </row>
    <row r="43" spans="1:8" ht="16.5" thickBot="1" x14ac:dyDescent="0.3">
      <c r="A43" s="22">
        <v>5</v>
      </c>
      <c r="B43" s="23" t="s">
        <v>127</v>
      </c>
      <c r="C43" s="24" t="s">
        <v>25</v>
      </c>
      <c r="D43" s="24" t="s">
        <v>26</v>
      </c>
      <c r="E43" s="24" t="s">
        <v>27</v>
      </c>
      <c r="F43" s="24" t="s">
        <v>182</v>
      </c>
      <c r="G43" s="25" t="s">
        <v>237</v>
      </c>
      <c r="H43" s="25"/>
    </row>
    <row r="44" spans="1:8" ht="32.25" thickBot="1" x14ac:dyDescent="0.3">
      <c r="A44" s="22"/>
      <c r="B44" s="23"/>
      <c r="C44" s="24"/>
      <c r="D44" s="24"/>
      <c r="E44" s="24"/>
      <c r="F44" s="24"/>
      <c r="G44" s="12" t="s">
        <v>161</v>
      </c>
      <c r="H44" s="15">
        <v>1</v>
      </c>
    </row>
    <row r="45" spans="1:8" ht="32.25" thickBot="1" x14ac:dyDescent="0.3">
      <c r="A45" s="22"/>
      <c r="B45" s="23"/>
      <c r="C45" s="24"/>
      <c r="D45" s="24"/>
      <c r="E45" s="24"/>
      <c r="F45" s="24"/>
      <c r="G45" s="12" t="s">
        <v>239</v>
      </c>
      <c r="H45" s="15">
        <v>1</v>
      </c>
    </row>
    <row r="46" spans="1:8" ht="32.25" thickBot="1" x14ac:dyDescent="0.3">
      <c r="A46" s="22"/>
      <c r="B46" s="23"/>
      <c r="C46" s="24"/>
      <c r="D46" s="24"/>
      <c r="E46" s="24"/>
      <c r="F46" s="24"/>
      <c r="G46" s="12" t="s">
        <v>162</v>
      </c>
      <c r="H46" s="15">
        <v>1</v>
      </c>
    </row>
    <row r="47" spans="1:8" ht="32.25" thickBot="1" x14ac:dyDescent="0.3">
      <c r="A47" s="22"/>
      <c r="B47" s="23"/>
      <c r="C47" s="24"/>
      <c r="D47" s="24"/>
      <c r="E47" s="24"/>
      <c r="F47" s="24"/>
      <c r="G47" s="12" t="s">
        <v>163</v>
      </c>
      <c r="H47" s="15">
        <v>1</v>
      </c>
    </row>
    <row r="48" spans="1:8" ht="32.25" thickBot="1" x14ac:dyDescent="0.3">
      <c r="A48" s="22"/>
      <c r="B48" s="23"/>
      <c r="C48" s="24"/>
      <c r="D48" s="24"/>
      <c r="E48" s="24"/>
      <c r="F48" s="24"/>
      <c r="G48" s="14" t="s">
        <v>164</v>
      </c>
      <c r="H48" s="15">
        <v>1</v>
      </c>
    </row>
    <row r="49" spans="1:8" ht="16.5" thickBot="1" x14ac:dyDescent="0.3">
      <c r="A49" s="22"/>
      <c r="B49" s="23"/>
      <c r="C49" s="24"/>
      <c r="D49" s="24"/>
      <c r="E49" s="24"/>
      <c r="F49" s="24"/>
      <c r="G49" s="26" t="s">
        <v>12</v>
      </c>
      <c r="H49" s="27">
        <f>SUM(H44:H48)</f>
        <v>5</v>
      </c>
    </row>
    <row r="50" spans="1:8" ht="108" customHeight="1" thickBot="1" x14ac:dyDescent="0.3">
      <c r="A50" s="22"/>
      <c r="B50" s="23"/>
      <c r="C50" s="28" t="s">
        <v>270</v>
      </c>
      <c r="D50" s="28"/>
      <c r="E50" s="28"/>
      <c r="F50" s="28"/>
      <c r="G50" s="26"/>
      <c r="H50" s="27"/>
    </row>
    <row r="51" spans="1:8" ht="16.5" thickBot="1" x14ac:dyDescent="0.3">
      <c r="A51" s="22">
        <v>6</v>
      </c>
      <c r="B51" s="23" t="s">
        <v>128</v>
      </c>
      <c r="C51" s="24" t="s">
        <v>28</v>
      </c>
      <c r="D51" s="24" t="s">
        <v>29</v>
      </c>
      <c r="E51" s="24" t="s">
        <v>30</v>
      </c>
      <c r="F51" s="24" t="s">
        <v>31</v>
      </c>
      <c r="G51" s="30" t="s">
        <v>228</v>
      </c>
      <c r="H51" s="30"/>
    </row>
    <row r="52" spans="1:8" ht="66" customHeight="1" thickBot="1" x14ac:dyDescent="0.3">
      <c r="A52" s="22"/>
      <c r="B52" s="23"/>
      <c r="C52" s="24"/>
      <c r="D52" s="24"/>
      <c r="E52" s="24"/>
      <c r="F52" s="24"/>
      <c r="G52" s="12" t="s">
        <v>247</v>
      </c>
      <c r="H52" s="13">
        <v>1</v>
      </c>
    </row>
    <row r="53" spans="1:8" ht="48" thickBot="1" x14ac:dyDescent="0.3">
      <c r="A53" s="22"/>
      <c r="B53" s="23"/>
      <c r="C53" s="24"/>
      <c r="D53" s="24"/>
      <c r="E53" s="24"/>
      <c r="F53" s="24"/>
      <c r="G53" s="14" t="s">
        <v>184</v>
      </c>
      <c r="H53" s="15">
        <v>1</v>
      </c>
    </row>
    <row r="54" spans="1:8" ht="16.5" thickBot="1" x14ac:dyDescent="0.3">
      <c r="A54" s="22"/>
      <c r="B54" s="23"/>
      <c r="C54" s="24"/>
      <c r="D54" s="24"/>
      <c r="E54" s="24"/>
      <c r="F54" s="24"/>
      <c r="G54" s="25" t="s">
        <v>228</v>
      </c>
      <c r="H54" s="25"/>
    </row>
    <row r="55" spans="1:8" ht="32.25" thickBot="1" x14ac:dyDescent="0.3">
      <c r="A55" s="22"/>
      <c r="B55" s="23"/>
      <c r="C55" s="24"/>
      <c r="D55" s="24"/>
      <c r="E55" s="24"/>
      <c r="F55" s="24"/>
      <c r="G55" s="12" t="s">
        <v>165</v>
      </c>
      <c r="H55" s="15">
        <v>1</v>
      </c>
    </row>
    <row r="56" spans="1:8" ht="32.25" thickBot="1" x14ac:dyDescent="0.3">
      <c r="A56" s="22"/>
      <c r="B56" s="23"/>
      <c r="C56" s="24"/>
      <c r="D56" s="24"/>
      <c r="E56" s="24"/>
      <c r="F56" s="24"/>
      <c r="G56" s="12" t="s">
        <v>169</v>
      </c>
      <c r="H56" s="15">
        <v>1</v>
      </c>
    </row>
    <row r="57" spans="1:8" ht="16.5" thickBot="1" x14ac:dyDescent="0.3">
      <c r="A57" s="22"/>
      <c r="B57" s="23"/>
      <c r="C57" s="24"/>
      <c r="D57" s="24"/>
      <c r="E57" s="24"/>
      <c r="F57" s="24"/>
      <c r="G57" s="12" t="s">
        <v>166</v>
      </c>
      <c r="H57" s="13">
        <v>1</v>
      </c>
    </row>
    <row r="58" spans="1:8" ht="16.5" thickBot="1" x14ac:dyDescent="0.3">
      <c r="A58" s="22"/>
      <c r="B58" s="23"/>
      <c r="C58" s="24"/>
      <c r="D58" s="24"/>
      <c r="E58" s="24"/>
      <c r="F58" s="24"/>
      <c r="G58" s="12" t="s">
        <v>167</v>
      </c>
      <c r="H58" s="13">
        <v>1</v>
      </c>
    </row>
    <row r="59" spans="1:8" ht="16.5" thickBot="1" x14ac:dyDescent="0.3">
      <c r="A59" s="22"/>
      <c r="B59" s="23"/>
      <c r="C59" s="24"/>
      <c r="D59" s="24"/>
      <c r="E59" s="24"/>
      <c r="F59" s="24"/>
      <c r="G59" s="12" t="s">
        <v>168</v>
      </c>
      <c r="H59" s="13">
        <v>1</v>
      </c>
    </row>
    <row r="60" spans="1:8" ht="32.25" thickBot="1" x14ac:dyDescent="0.3">
      <c r="A60" s="22"/>
      <c r="B60" s="23"/>
      <c r="C60" s="24"/>
      <c r="D60" s="24"/>
      <c r="E60" s="24"/>
      <c r="F60" s="24"/>
      <c r="G60" s="12" t="s">
        <v>196</v>
      </c>
      <c r="H60" s="13">
        <v>1</v>
      </c>
    </row>
    <row r="61" spans="1:8" ht="32.25" thickBot="1" x14ac:dyDescent="0.3">
      <c r="A61" s="22"/>
      <c r="B61" s="23"/>
      <c r="C61" s="24"/>
      <c r="D61" s="24"/>
      <c r="E61" s="24"/>
      <c r="F61" s="24"/>
      <c r="G61" s="12" t="s">
        <v>197</v>
      </c>
      <c r="H61" s="13">
        <v>1</v>
      </c>
    </row>
    <row r="62" spans="1:8" ht="32.25" thickBot="1" x14ac:dyDescent="0.3">
      <c r="A62" s="22"/>
      <c r="B62" s="23"/>
      <c r="C62" s="24"/>
      <c r="D62" s="24"/>
      <c r="E62" s="24"/>
      <c r="F62" s="24"/>
      <c r="G62" s="12" t="s">
        <v>198</v>
      </c>
      <c r="H62" s="13">
        <v>1</v>
      </c>
    </row>
    <row r="63" spans="1:8" ht="32.25" thickBot="1" x14ac:dyDescent="0.3">
      <c r="A63" s="22"/>
      <c r="B63" s="23"/>
      <c r="C63" s="24"/>
      <c r="D63" s="24"/>
      <c r="E63" s="24"/>
      <c r="F63" s="24"/>
      <c r="G63" s="12" t="s">
        <v>199</v>
      </c>
      <c r="H63" s="13">
        <v>1</v>
      </c>
    </row>
    <row r="64" spans="1:8" ht="16.5" thickBot="1" x14ac:dyDescent="0.3">
      <c r="A64" s="22"/>
      <c r="B64" s="23"/>
      <c r="C64" s="24"/>
      <c r="D64" s="24"/>
      <c r="E64" s="24"/>
      <c r="F64" s="24"/>
      <c r="G64" s="12" t="s">
        <v>200</v>
      </c>
      <c r="H64" s="13">
        <v>1</v>
      </c>
    </row>
    <row r="65" spans="1:8" ht="16.5" thickBot="1" x14ac:dyDescent="0.3">
      <c r="A65" s="22"/>
      <c r="B65" s="23"/>
      <c r="C65" s="24"/>
      <c r="D65" s="24"/>
      <c r="E65" s="24"/>
      <c r="F65" s="24"/>
      <c r="G65" s="12" t="s">
        <v>201</v>
      </c>
      <c r="H65" s="13">
        <v>1</v>
      </c>
    </row>
    <row r="66" spans="1:8" ht="16.5" thickBot="1" x14ac:dyDescent="0.3">
      <c r="A66" s="22"/>
      <c r="B66" s="23"/>
      <c r="C66" s="24"/>
      <c r="D66" s="24"/>
      <c r="E66" s="24"/>
      <c r="F66" s="24"/>
      <c r="G66" s="26" t="s">
        <v>12</v>
      </c>
      <c r="H66" s="27">
        <f>SUM(H52:H53,H55:H65)</f>
        <v>13</v>
      </c>
    </row>
    <row r="67" spans="1:8" ht="99.75" customHeight="1" thickBot="1" x14ac:dyDescent="0.3">
      <c r="A67" s="22"/>
      <c r="B67" s="23"/>
      <c r="C67" s="28" t="s">
        <v>258</v>
      </c>
      <c r="D67" s="28"/>
      <c r="E67" s="28"/>
      <c r="F67" s="28"/>
      <c r="G67" s="26"/>
      <c r="H67" s="27"/>
    </row>
    <row r="68" spans="1:8" ht="16.5" thickBot="1" x14ac:dyDescent="0.3">
      <c r="A68" s="22">
        <v>7</v>
      </c>
      <c r="B68" s="23" t="s">
        <v>129</v>
      </c>
      <c r="C68" s="24" t="s">
        <v>32</v>
      </c>
      <c r="D68" s="24" t="s">
        <v>33</v>
      </c>
      <c r="E68" s="24" t="s">
        <v>179</v>
      </c>
      <c r="F68" s="24" t="s">
        <v>34</v>
      </c>
      <c r="G68" s="25" t="s">
        <v>229</v>
      </c>
      <c r="H68" s="25"/>
    </row>
    <row r="69" spans="1:8" ht="16.5" thickBot="1" x14ac:dyDescent="0.3">
      <c r="A69" s="22"/>
      <c r="B69" s="23"/>
      <c r="C69" s="24"/>
      <c r="D69" s="24"/>
      <c r="E69" s="24"/>
      <c r="F69" s="24"/>
      <c r="G69" s="14" t="s">
        <v>170</v>
      </c>
      <c r="H69" s="15">
        <v>2</v>
      </c>
    </row>
    <row r="70" spans="1:8" ht="16.5" thickBot="1" x14ac:dyDescent="0.3">
      <c r="A70" s="22"/>
      <c r="B70" s="23"/>
      <c r="C70" s="24"/>
      <c r="D70" s="24"/>
      <c r="E70" s="24"/>
      <c r="F70" s="24"/>
      <c r="G70" s="14" t="s">
        <v>95</v>
      </c>
      <c r="H70" s="15">
        <v>1</v>
      </c>
    </row>
    <row r="71" spans="1:8" ht="32.25" customHeight="1" thickBot="1" x14ac:dyDescent="0.3">
      <c r="A71" s="22"/>
      <c r="B71" s="23"/>
      <c r="C71" s="24"/>
      <c r="D71" s="24"/>
      <c r="E71" s="24"/>
      <c r="F71" s="24"/>
      <c r="G71" s="14" t="s">
        <v>202</v>
      </c>
      <c r="H71" s="15">
        <v>2</v>
      </c>
    </row>
    <row r="72" spans="1:8" ht="32.25" thickBot="1" x14ac:dyDescent="0.3">
      <c r="A72" s="22"/>
      <c r="B72" s="23"/>
      <c r="C72" s="24"/>
      <c r="D72" s="24"/>
      <c r="E72" s="24"/>
      <c r="F72" s="24"/>
      <c r="G72" s="14" t="s">
        <v>96</v>
      </c>
      <c r="H72" s="15">
        <v>2</v>
      </c>
    </row>
    <row r="73" spans="1:8" ht="32.25" thickBot="1" x14ac:dyDescent="0.3">
      <c r="A73" s="22"/>
      <c r="B73" s="23"/>
      <c r="C73" s="24"/>
      <c r="D73" s="24"/>
      <c r="E73" s="24"/>
      <c r="F73" s="24"/>
      <c r="G73" s="12" t="s">
        <v>180</v>
      </c>
      <c r="H73" s="15">
        <v>2</v>
      </c>
    </row>
    <row r="74" spans="1:8" ht="46.5" customHeight="1" thickBot="1" x14ac:dyDescent="0.3">
      <c r="A74" s="22"/>
      <c r="B74" s="23"/>
      <c r="C74" s="24"/>
      <c r="D74" s="24"/>
      <c r="E74" s="24"/>
      <c r="F74" s="24"/>
      <c r="G74" s="26" t="s">
        <v>12</v>
      </c>
      <c r="H74" s="27">
        <f>SUM(H69:H73)</f>
        <v>9</v>
      </c>
    </row>
    <row r="75" spans="1:8" ht="126.75" customHeight="1" thickBot="1" x14ac:dyDescent="0.3">
      <c r="A75" s="22"/>
      <c r="B75" s="23"/>
      <c r="C75" s="28" t="s">
        <v>259</v>
      </c>
      <c r="D75" s="28"/>
      <c r="E75" s="28"/>
      <c r="F75" s="28"/>
      <c r="G75" s="26"/>
      <c r="H75" s="27"/>
    </row>
    <row r="76" spans="1:8" ht="16.5" thickBot="1" x14ac:dyDescent="0.3">
      <c r="A76" s="22">
        <v>8</v>
      </c>
      <c r="B76" s="23" t="s">
        <v>130</v>
      </c>
      <c r="C76" s="24" t="s">
        <v>35</v>
      </c>
      <c r="D76" s="24" t="s">
        <v>36</v>
      </c>
      <c r="E76" s="24" t="s">
        <v>37</v>
      </c>
      <c r="F76" s="24" t="s">
        <v>38</v>
      </c>
      <c r="G76" s="25" t="s">
        <v>237</v>
      </c>
      <c r="H76" s="25"/>
    </row>
    <row r="77" spans="1:8" ht="32.25" thickBot="1" x14ac:dyDescent="0.3">
      <c r="A77" s="22"/>
      <c r="B77" s="23"/>
      <c r="C77" s="24"/>
      <c r="D77" s="24"/>
      <c r="E77" s="24"/>
      <c r="F77" s="24"/>
      <c r="G77" s="14" t="s">
        <v>203</v>
      </c>
      <c r="H77" s="15">
        <v>1</v>
      </c>
    </row>
    <row r="78" spans="1:8" ht="32.25" thickBot="1" x14ac:dyDescent="0.3">
      <c r="A78" s="22"/>
      <c r="B78" s="23"/>
      <c r="C78" s="24"/>
      <c r="D78" s="24"/>
      <c r="E78" s="24"/>
      <c r="F78" s="24"/>
      <c r="G78" s="14" t="s">
        <v>204</v>
      </c>
      <c r="H78" s="15">
        <v>1</v>
      </c>
    </row>
    <row r="79" spans="1:8" ht="32.25" thickBot="1" x14ac:dyDescent="0.3">
      <c r="A79" s="22"/>
      <c r="B79" s="23"/>
      <c r="C79" s="24"/>
      <c r="D79" s="24"/>
      <c r="E79" s="24"/>
      <c r="F79" s="24"/>
      <c r="G79" s="14" t="s">
        <v>205</v>
      </c>
      <c r="H79" s="15">
        <v>1</v>
      </c>
    </row>
    <row r="80" spans="1:8" ht="48" thickBot="1" x14ac:dyDescent="0.3">
      <c r="A80" s="22"/>
      <c r="B80" s="23"/>
      <c r="C80" s="24"/>
      <c r="D80" s="24"/>
      <c r="E80" s="24"/>
      <c r="F80" s="24"/>
      <c r="G80" s="14" t="s">
        <v>248</v>
      </c>
      <c r="H80" s="15">
        <v>1</v>
      </c>
    </row>
    <row r="81" spans="1:8" ht="16.5" thickBot="1" x14ac:dyDescent="0.3">
      <c r="A81" s="22"/>
      <c r="B81" s="23"/>
      <c r="C81" s="24"/>
      <c r="D81" s="24"/>
      <c r="E81" s="24"/>
      <c r="F81" s="24"/>
      <c r="G81" s="26" t="s">
        <v>12</v>
      </c>
      <c r="H81" s="27">
        <f>SUM(H77:H80)</f>
        <v>4</v>
      </c>
    </row>
    <row r="82" spans="1:8" ht="90" customHeight="1" thickBot="1" x14ac:dyDescent="0.3">
      <c r="A82" s="22"/>
      <c r="B82" s="23"/>
      <c r="C82" s="28" t="s">
        <v>271</v>
      </c>
      <c r="D82" s="28"/>
      <c r="E82" s="28"/>
      <c r="F82" s="28"/>
      <c r="G82" s="26"/>
      <c r="H82" s="27"/>
    </row>
    <row r="83" spans="1:8" ht="16.5" thickBot="1" x14ac:dyDescent="0.3">
      <c r="A83" s="22">
        <v>9</v>
      </c>
      <c r="B83" s="23" t="s">
        <v>131</v>
      </c>
      <c r="C83" s="24" t="s">
        <v>39</v>
      </c>
      <c r="D83" s="24" t="s">
        <v>40</v>
      </c>
      <c r="E83" s="24" t="s">
        <v>41</v>
      </c>
      <c r="F83" s="24" t="s">
        <v>42</v>
      </c>
      <c r="G83" s="25" t="s">
        <v>228</v>
      </c>
      <c r="H83" s="25"/>
    </row>
    <row r="84" spans="1:8" ht="32.25" thickBot="1" x14ac:dyDescent="0.3">
      <c r="A84" s="22"/>
      <c r="B84" s="23"/>
      <c r="C84" s="24"/>
      <c r="D84" s="24"/>
      <c r="E84" s="24"/>
      <c r="F84" s="24"/>
      <c r="G84" s="14" t="s">
        <v>206</v>
      </c>
      <c r="H84" s="15">
        <v>2</v>
      </c>
    </row>
    <row r="85" spans="1:8" ht="87" customHeight="1" thickBot="1" x14ac:dyDescent="0.3">
      <c r="A85" s="22"/>
      <c r="B85" s="23"/>
      <c r="C85" s="24"/>
      <c r="D85" s="24"/>
      <c r="E85" s="24"/>
      <c r="F85" s="24"/>
      <c r="G85" s="14" t="s">
        <v>207</v>
      </c>
      <c r="H85" s="15">
        <v>1</v>
      </c>
    </row>
    <row r="86" spans="1:8" ht="16.5" thickBot="1" x14ac:dyDescent="0.3">
      <c r="A86" s="22"/>
      <c r="B86" s="23"/>
      <c r="C86" s="24"/>
      <c r="D86" s="24"/>
      <c r="E86" s="24"/>
      <c r="F86" s="24"/>
      <c r="G86" s="26" t="s">
        <v>12</v>
      </c>
      <c r="H86" s="27">
        <f>SUM(H84:H85)</f>
        <v>3</v>
      </c>
    </row>
    <row r="87" spans="1:8" ht="104.25" customHeight="1" thickBot="1" x14ac:dyDescent="0.3">
      <c r="A87" s="22"/>
      <c r="B87" s="23"/>
      <c r="C87" s="28" t="s">
        <v>260</v>
      </c>
      <c r="D87" s="28"/>
      <c r="E87" s="28"/>
      <c r="F87" s="28"/>
      <c r="G87" s="26"/>
      <c r="H87" s="27"/>
    </row>
    <row r="88" spans="1:8" ht="16.5" thickBot="1" x14ac:dyDescent="0.3">
      <c r="A88" s="22">
        <v>10</v>
      </c>
      <c r="B88" s="23" t="s">
        <v>132</v>
      </c>
      <c r="C88" s="24" t="s">
        <v>43</v>
      </c>
      <c r="D88" s="24" t="s">
        <v>44</v>
      </c>
      <c r="E88" s="24" t="s">
        <v>45</v>
      </c>
      <c r="F88" s="24" t="s">
        <v>46</v>
      </c>
      <c r="G88" s="25" t="s">
        <v>237</v>
      </c>
      <c r="H88" s="25"/>
    </row>
    <row r="89" spans="1:8" ht="48.6" customHeight="1" thickBot="1" x14ac:dyDescent="0.3">
      <c r="A89" s="22"/>
      <c r="B89" s="23"/>
      <c r="C89" s="24"/>
      <c r="D89" s="24"/>
      <c r="E89" s="24"/>
      <c r="F89" s="24"/>
      <c r="G89" s="14" t="s">
        <v>208</v>
      </c>
      <c r="H89" s="15">
        <v>2</v>
      </c>
    </row>
    <row r="90" spans="1:8" ht="32.25" thickBot="1" x14ac:dyDescent="0.3">
      <c r="A90" s="22"/>
      <c r="B90" s="23"/>
      <c r="C90" s="24"/>
      <c r="D90" s="24"/>
      <c r="E90" s="24"/>
      <c r="F90" s="24"/>
      <c r="G90" s="14" t="s">
        <v>240</v>
      </c>
      <c r="H90" s="15">
        <v>1</v>
      </c>
    </row>
    <row r="91" spans="1:8" ht="32.25" thickBot="1" x14ac:dyDescent="0.3">
      <c r="A91" s="22"/>
      <c r="B91" s="23"/>
      <c r="C91" s="24"/>
      <c r="D91" s="24"/>
      <c r="E91" s="24"/>
      <c r="F91" s="24"/>
      <c r="G91" s="14" t="s">
        <v>97</v>
      </c>
      <c r="H91" s="15">
        <v>1</v>
      </c>
    </row>
    <row r="92" spans="1:8" ht="32.25" thickBot="1" x14ac:dyDescent="0.3">
      <c r="A92" s="22"/>
      <c r="B92" s="23"/>
      <c r="C92" s="24"/>
      <c r="D92" s="24"/>
      <c r="E92" s="24"/>
      <c r="F92" s="24"/>
      <c r="G92" s="14" t="s">
        <v>241</v>
      </c>
      <c r="H92" s="15">
        <v>1</v>
      </c>
    </row>
    <row r="93" spans="1:8" ht="32.25" thickBot="1" x14ac:dyDescent="0.3">
      <c r="A93" s="22"/>
      <c r="B93" s="23"/>
      <c r="C93" s="24"/>
      <c r="D93" s="24"/>
      <c r="E93" s="24"/>
      <c r="F93" s="24"/>
      <c r="G93" s="14" t="s">
        <v>209</v>
      </c>
      <c r="H93" s="15">
        <v>1</v>
      </c>
    </row>
    <row r="94" spans="1:8" ht="16.5" thickBot="1" x14ac:dyDescent="0.3">
      <c r="A94" s="22"/>
      <c r="B94" s="23"/>
      <c r="C94" s="24"/>
      <c r="D94" s="24"/>
      <c r="E94" s="24"/>
      <c r="F94" s="24"/>
      <c r="G94" s="26" t="s">
        <v>12</v>
      </c>
      <c r="H94" s="27">
        <f>SUM(H89:H93)</f>
        <v>6</v>
      </c>
    </row>
    <row r="95" spans="1:8" ht="85.5" customHeight="1" thickBot="1" x14ac:dyDescent="0.3">
      <c r="A95" s="22"/>
      <c r="B95" s="23"/>
      <c r="C95" s="28" t="s">
        <v>272</v>
      </c>
      <c r="D95" s="28"/>
      <c r="E95" s="28"/>
      <c r="F95" s="28"/>
      <c r="G95" s="26"/>
      <c r="H95" s="27"/>
    </row>
    <row r="96" spans="1:8" ht="16.5" thickBot="1" x14ac:dyDescent="0.3">
      <c r="A96" s="22">
        <v>11</v>
      </c>
      <c r="B96" s="23" t="s">
        <v>133</v>
      </c>
      <c r="C96" s="24" t="s">
        <v>47</v>
      </c>
      <c r="D96" s="24" t="s">
        <v>48</v>
      </c>
      <c r="E96" s="24" t="s">
        <v>49</v>
      </c>
      <c r="F96" s="24" t="s">
        <v>50</v>
      </c>
      <c r="G96" s="25" t="s">
        <v>228</v>
      </c>
      <c r="H96" s="25"/>
    </row>
    <row r="97" spans="1:8" ht="32.25" thickBot="1" x14ac:dyDescent="0.3">
      <c r="A97" s="22"/>
      <c r="B97" s="23"/>
      <c r="C97" s="24"/>
      <c r="D97" s="24"/>
      <c r="E97" s="24"/>
      <c r="F97" s="24"/>
      <c r="G97" s="14" t="s">
        <v>210</v>
      </c>
      <c r="H97" s="15">
        <v>1</v>
      </c>
    </row>
    <row r="98" spans="1:8" ht="30.6" customHeight="1" thickBot="1" x14ac:dyDescent="0.3">
      <c r="A98" s="22"/>
      <c r="B98" s="23"/>
      <c r="C98" s="24"/>
      <c r="D98" s="24"/>
      <c r="E98" s="24"/>
      <c r="F98" s="24"/>
      <c r="G98" s="14" t="s">
        <v>211</v>
      </c>
      <c r="H98" s="15">
        <v>1</v>
      </c>
    </row>
    <row r="99" spans="1:8" ht="31.35" customHeight="1" thickBot="1" x14ac:dyDescent="0.3">
      <c r="A99" s="22"/>
      <c r="B99" s="23"/>
      <c r="C99" s="24"/>
      <c r="D99" s="24"/>
      <c r="E99" s="24"/>
      <c r="F99" s="24"/>
      <c r="G99" s="14" t="s">
        <v>171</v>
      </c>
      <c r="H99" s="15">
        <v>1</v>
      </c>
    </row>
    <row r="100" spans="1:8" ht="18.600000000000001" customHeight="1" thickBot="1" x14ac:dyDescent="0.3">
      <c r="A100" s="22"/>
      <c r="B100" s="23"/>
      <c r="C100" s="24"/>
      <c r="D100" s="24"/>
      <c r="E100" s="24"/>
      <c r="F100" s="24"/>
      <c r="G100" s="14" t="s">
        <v>212</v>
      </c>
      <c r="H100" s="15">
        <v>1</v>
      </c>
    </row>
    <row r="101" spans="1:8" ht="32.25" thickBot="1" x14ac:dyDescent="0.3">
      <c r="A101" s="22"/>
      <c r="B101" s="23"/>
      <c r="C101" s="24"/>
      <c r="D101" s="24"/>
      <c r="E101" s="24"/>
      <c r="F101" s="24"/>
      <c r="G101" s="14" t="s">
        <v>172</v>
      </c>
      <c r="H101" s="15">
        <v>1</v>
      </c>
    </row>
    <row r="102" spans="1:8" ht="36" customHeight="1" thickBot="1" x14ac:dyDescent="0.3">
      <c r="A102" s="22"/>
      <c r="B102" s="23"/>
      <c r="C102" s="24"/>
      <c r="D102" s="24"/>
      <c r="E102" s="24"/>
      <c r="F102" s="24"/>
      <c r="G102" s="14" t="s">
        <v>173</v>
      </c>
      <c r="H102" s="15">
        <v>1</v>
      </c>
    </row>
    <row r="103" spans="1:8" ht="32.25" thickBot="1" x14ac:dyDescent="0.3">
      <c r="A103" s="22"/>
      <c r="B103" s="23"/>
      <c r="C103" s="24"/>
      <c r="D103" s="24"/>
      <c r="E103" s="24"/>
      <c r="F103" s="24"/>
      <c r="G103" s="14" t="s">
        <v>174</v>
      </c>
      <c r="H103" s="15">
        <v>1</v>
      </c>
    </row>
    <row r="104" spans="1:8" ht="16.5" thickBot="1" x14ac:dyDescent="0.3">
      <c r="A104" s="22"/>
      <c r="B104" s="23"/>
      <c r="C104" s="24"/>
      <c r="D104" s="24"/>
      <c r="E104" s="24"/>
      <c r="F104" s="24"/>
      <c r="G104" s="26" t="s">
        <v>12</v>
      </c>
      <c r="H104" s="27">
        <f>SUM(H97:H103)</f>
        <v>7</v>
      </c>
    </row>
    <row r="105" spans="1:8" ht="99" customHeight="1" thickBot="1" x14ac:dyDescent="0.3">
      <c r="A105" s="22"/>
      <c r="B105" s="23"/>
      <c r="C105" s="28" t="s">
        <v>275</v>
      </c>
      <c r="D105" s="28"/>
      <c r="E105" s="28"/>
      <c r="F105" s="28"/>
      <c r="G105" s="26"/>
      <c r="H105" s="27"/>
    </row>
    <row r="106" spans="1:8" ht="16.5" thickBot="1" x14ac:dyDescent="0.3">
      <c r="A106" s="22">
        <v>12</v>
      </c>
      <c r="B106" s="23" t="s">
        <v>276</v>
      </c>
      <c r="C106" s="24" t="s">
        <v>51</v>
      </c>
      <c r="D106" s="24" t="s">
        <v>52</v>
      </c>
      <c r="E106" s="24" t="s">
        <v>53</v>
      </c>
      <c r="F106" s="24" t="s">
        <v>54</v>
      </c>
      <c r="G106" s="30" t="s">
        <v>227</v>
      </c>
      <c r="H106" s="30"/>
    </row>
    <row r="107" spans="1:8" ht="16.5" thickBot="1" x14ac:dyDescent="0.3">
      <c r="A107" s="22"/>
      <c r="B107" s="23"/>
      <c r="C107" s="24"/>
      <c r="D107" s="24"/>
      <c r="E107" s="24"/>
      <c r="F107" s="24"/>
      <c r="G107" s="12" t="s">
        <v>285</v>
      </c>
      <c r="H107" s="15">
        <v>2</v>
      </c>
    </row>
    <row r="108" spans="1:8" ht="16.5" thickBot="1" x14ac:dyDescent="0.3">
      <c r="A108" s="22"/>
      <c r="B108" s="23"/>
      <c r="C108" s="24"/>
      <c r="D108" s="24"/>
      <c r="E108" s="24"/>
      <c r="F108" s="24"/>
      <c r="G108" s="14" t="s">
        <v>98</v>
      </c>
      <c r="H108" s="15">
        <v>1</v>
      </c>
    </row>
    <row r="109" spans="1:8" ht="192" customHeight="1" thickBot="1" x14ac:dyDescent="0.3">
      <c r="A109" s="22"/>
      <c r="B109" s="23"/>
      <c r="C109" s="24"/>
      <c r="D109" s="24"/>
      <c r="E109" s="24"/>
      <c r="F109" s="24"/>
      <c r="G109" s="26" t="s">
        <v>12</v>
      </c>
      <c r="H109" s="27">
        <f>SUM(H107:H108)</f>
        <v>3</v>
      </c>
    </row>
    <row r="110" spans="1:8" ht="119.25" customHeight="1" thickBot="1" x14ac:dyDescent="0.3">
      <c r="A110" s="22"/>
      <c r="B110" s="23"/>
      <c r="C110" s="28" t="s">
        <v>261</v>
      </c>
      <c r="D110" s="28"/>
      <c r="E110" s="28"/>
      <c r="F110" s="28"/>
      <c r="G110" s="26"/>
      <c r="H110" s="27"/>
    </row>
    <row r="111" spans="1:8" ht="16.5" thickBot="1" x14ac:dyDescent="0.3">
      <c r="A111" s="22">
        <v>13</v>
      </c>
      <c r="B111" s="23" t="s">
        <v>134</v>
      </c>
      <c r="C111" s="24" t="s">
        <v>55</v>
      </c>
      <c r="D111" s="24" t="s">
        <v>56</v>
      </c>
      <c r="E111" s="24" t="s">
        <v>57</v>
      </c>
      <c r="F111" s="24" t="s">
        <v>58</v>
      </c>
      <c r="G111" s="25" t="s">
        <v>119</v>
      </c>
      <c r="H111" s="25"/>
    </row>
    <row r="112" spans="1:8" ht="16.5" thickBot="1" x14ac:dyDescent="0.3">
      <c r="A112" s="22"/>
      <c r="B112" s="23"/>
      <c r="C112" s="24"/>
      <c r="D112" s="24"/>
      <c r="E112" s="24"/>
      <c r="F112" s="24"/>
      <c r="G112" s="14" t="s">
        <v>99</v>
      </c>
      <c r="H112" s="15">
        <v>6</v>
      </c>
    </row>
    <row r="113" spans="1:11" ht="16.5" thickBot="1" x14ac:dyDescent="0.3">
      <c r="A113" s="22"/>
      <c r="B113" s="23"/>
      <c r="C113" s="24"/>
      <c r="D113" s="24"/>
      <c r="E113" s="24"/>
      <c r="F113" s="24"/>
      <c r="G113" s="14" t="s">
        <v>185</v>
      </c>
      <c r="H113" s="13">
        <v>15</v>
      </c>
    </row>
    <row r="114" spans="1:11" ht="16.5" thickBot="1" x14ac:dyDescent="0.3">
      <c r="A114" s="22"/>
      <c r="B114" s="23"/>
      <c r="C114" s="24"/>
      <c r="D114" s="24"/>
      <c r="E114" s="24"/>
      <c r="F114" s="24"/>
      <c r="G114" s="14" t="s">
        <v>186</v>
      </c>
      <c r="H114" s="13">
        <v>14</v>
      </c>
    </row>
    <row r="115" spans="1:11" ht="16.5" thickBot="1" x14ac:dyDescent="0.3">
      <c r="A115" s="22"/>
      <c r="B115" s="23"/>
      <c r="C115" s="24"/>
      <c r="D115" s="24"/>
      <c r="E115" s="24"/>
      <c r="F115" s="24"/>
      <c r="G115" s="14" t="s">
        <v>187</v>
      </c>
      <c r="H115" s="13">
        <v>10</v>
      </c>
    </row>
    <row r="116" spans="1:11" ht="36.6" customHeight="1" thickBot="1" x14ac:dyDescent="0.3">
      <c r="A116" s="22"/>
      <c r="B116" s="23"/>
      <c r="C116" s="24"/>
      <c r="D116" s="24"/>
      <c r="E116" s="24"/>
      <c r="F116" s="24"/>
      <c r="G116" s="14" t="s">
        <v>188</v>
      </c>
      <c r="H116" s="13">
        <v>30</v>
      </c>
    </row>
    <row r="117" spans="1:11" ht="16.5" thickBot="1" x14ac:dyDescent="0.3">
      <c r="A117" s="22"/>
      <c r="B117" s="23"/>
      <c r="C117" s="24"/>
      <c r="D117" s="24"/>
      <c r="E117" s="24"/>
      <c r="F117" s="24"/>
      <c r="G117" s="14" t="s">
        <v>189</v>
      </c>
      <c r="H117" s="13">
        <v>14</v>
      </c>
    </row>
    <row r="118" spans="1:11" ht="16.5" thickBot="1" x14ac:dyDescent="0.3">
      <c r="A118" s="22"/>
      <c r="B118" s="23"/>
      <c r="C118" s="24"/>
      <c r="D118" s="24"/>
      <c r="E118" s="24"/>
      <c r="F118" s="24"/>
      <c r="G118" s="14" t="s">
        <v>190</v>
      </c>
      <c r="H118" s="13">
        <v>10</v>
      </c>
    </row>
    <row r="119" spans="1:11" ht="16.5" thickBot="1" x14ac:dyDescent="0.3">
      <c r="A119" s="22"/>
      <c r="B119" s="23"/>
      <c r="C119" s="24"/>
      <c r="D119" s="24"/>
      <c r="E119" s="24"/>
      <c r="F119" s="24"/>
      <c r="G119" s="14" t="s">
        <v>100</v>
      </c>
      <c r="H119" s="13">
        <v>5</v>
      </c>
    </row>
    <row r="120" spans="1:11" ht="16.5" thickBot="1" x14ac:dyDescent="0.3">
      <c r="A120" s="22"/>
      <c r="B120" s="23"/>
      <c r="C120" s="24"/>
      <c r="D120" s="24"/>
      <c r="E120" s="24"/>
      <c r="F120" s="24"/>
      <c r="G120" s="14" t="s">
        <v>101</v>
      </c>
      <c r="H120" s="13">
        <v>120</v>
      </c>
      <c r="K120" s="5"/>
    </row>
    <row r="121" spans="1:11" ht="16.5" thickBot="1" x14ac:dyDescent="0.3">
      <c r="A121" s="22"/>
      <c r="B121" s="23"/>
      <c r="C121" s="24"/>
      <c r="D121" s="24"/>
      <c r="E121" s="24"/>
      <c r="F121" s="24"/>
      <c r="G121" s="14" t="s">
        <v>191</v>
      </c>
      <c r="H121" s="13">
        <v>20</v>
      </c>
    </row>
    <row r="122" spans="1:11" ht="16.5" thickBot="1" x14ac:dyDescent="0.3">
      <c r="A122" s="22"/>
      <c r="B122" s="23"/>
      <c r="C122" s="24"/>
      <c r="D122" s="24"/>
      <c r="E122" s="24"/>
      <c r="F122" s="24"/>
      <c r="G122" s="25" t="s">
        <v>195</v>
      </c>
      <c r="H122" s="25"/>
    </row>
    <row r="123" spans="1:11" ht="16.5" thickBot="1" x14ac:dyDescent="0.3">
      <c r="A123" s="22"/>
      <c r="B123" s="23"/>
      <c r="C123" s="24"/>
      <c r="D123" s="24"/>
      <c r="E123" s="24"/>
      <c r="F123" s="24"/>
      <c r="G123" s="14" t="s">
        <v>99</v>
      </c>
      <c r="H123" s="15">
        <v>2</v>
      </c>
    </row>
    <row r="124" spans="1:11" ht="16.5" thickBot="1" x14ac:dyDescent="0.3">
      <c r="A124" s="22"/>
      <c r="B124" s="23"/>
      <c r="C124" s="24"/>
      <c r="D124" s="24"/>
      <c r="E124" s="24"/>
      <c r="F124" s="24"/>
      <c r="G124" s="14" t="s">
        <v>102</v>
      </c>
      <c r="H124" s="13">
        <v>4</v>
      </c>
    </row>
    <row r="125" spans="1:11" ht="16.5" thickBot="1" x14ac:dyDescent="0.3">
      <c r="A125" s="22"/>
      <c r="B125" s="23"/>
      <c r="C125" s="24"/>
      <c r="D125" s="24"/>
      <c r="E125" s="24"/>
      <c r="F125" s="24"/>
      <c r="G125" s="14" t="s">
        <v>192</v>
      </c>
      <c r="H125" s="13">
        <v>4</v>
      </c>
    </row>
    <row r="126" spans="1:11" ht="16.5" thickBot="1" x14ac:dyDescent="0.3">
      <c r="A126" s="22"/>
      <c r="B126" s="23"/>
      <c r="C126" s="24"/>
      <c r="D126" s="24"/>
      <c r="E126" s="24"/>
      <c r="F126" s="24"/>
      <c r="G126" s="14" t="s">
        <v>103</v>
      </c>
      <c r="H126" s="15">
        <v>2</v>
      </c>
    </row>
    <row r="127" spans="1:11" ht="16.5" thickBot="1" x14ac:dyDescent="0.3">
      <c r="A127" s="22"/>
      <c r="B127" s="23"/>
      <c r="C127" s="24"/>
      <c r="D127" s="24"/>
      <c r="E127" s="24"/>
      <c r="F127" s="24"/>
      <c r="G127" s="14" t="s">
        <v>104</v>
      </c>
      <c r="H127" s="13">
        <v>6</v>
      </c>
    </row>
    <row r="128" spans="1:11" ht="32.25" thickBot="1" x14ac:dyDescent="0.3">
      <c r="A128" s="22"/>
      <c r="B128" s="23"/>
      <c r="C128" s="24"/>
      <c r="D128" s="24"/>
      <c r="E128" s="24"/>
      <c r="F128" s="24"/>
      <c r="G128" s="14" t="s">
        <v>144</v>
      </c>
      <c r="H128" s="15">
        <v>2</v>
      </c>
    </row>
    <row r="129" spans="1:8" ht="32.25" thickBot="1" x14ac:dyDescent="0.3">
      <c r="A129" s="22"/>
      <c r="B129" s="23"/>
      <c r="C129" s="24"/>
      <c r="D129" s="24"/>
      <c r="E129" s="24"/>
      <c r="F129" s="24"/>
      <c r="G129" s="14" t="s">
        <v>250</v>
      </c>
      <c r="H129" s="13">
        <v>30</v>
      </c>
    </row>
    <row r="130" spans="1:8" ht="27" customHeight="1" thickBot="1" x14ac:dyDescent="0.3">
      <c r="A130" s="22"/>
      <c r="B130" s="23"/>
      <c r="C130" s="24"/>
      <c r="D130" s="24"/>
      <c r="E130" s="24"/>
      <c r="F130" s="24"/>
      <c r="G130" s="12" t="s">
        <v>282</v>
      </c>
      <c r="H130" s="15">
        <v>2</v>
      </c>
    </row>
    <row r="131" spans="1:8" ht="16.5" thickBot="1" x14ac:dyDescent="0.3">
      <c r="A131" s="22"/>
      <c r="B131" s="23"/>
      <c r="C131" s="24"/>
      <c r="D131" s="24"/>
      <c r="E131" s="24"/>
      <c r="F131" s="24"/>
      <c r="G131" s="25" t="s">
        <v>242</v>
      </c>
      <c r="H131" s="25"/>
    </row>
    <row r="132" spans="1:8" ht="16.5" thickBot="1" x14ac:dyDescent="0.3">
      <c r="A132" s="22"/>
      <c r="B132" s="23"/>
      <c r="C132" s="24"/>
      <c r="D132" s="24"/>
      <c r="E132" s="24"/>
      <c r="F132" s="24"/>
      <c r="G132" s="12" t="s">
        <v>99</v>
      </c>
      <c r="H132" s="15">
        <v>1</v>
      </c>
    </row>
    <row r="133" spans="1:8" ht="32.25" thickBot="1" x14ac:dyDescent="0.3">
      <c r="A133" s="22"/>
      <c r="B133" s="23"/>
      <c r="C133" s="24"/>
      <c r="D133" s="24"/>
      <c r="E133" s="24"/>
      <c r="F133" s="24"/>
      <c r="G133" s="12" t="s">
        <v>243</v>
      </c>
      <c r="H133" s="13">
        <v>40</v>
      </c>
    </row>
    <row r="134" spans="1:8" ht="16.5" thickBot="1" x14ac:dyDescent="0.3">
      <c r="A134" s="22"/>
      <c r="B134" s="23"/>
      <c r="C134" s="24"/>
      <c r="D134" s="24"/>
      <c r="E134" s="24"/>
      <c r="F134" s="24"/>
      <c r="G134" s="14" t="s">
        <v>105</v>
      </c>
      <c r="H134" s="15">
        <v>5</v>
      </c>
    </row>
    <row r="135" spans="1:8" ht="16.5" thickBot="1" x14ac:dyDescent="0.3">
      <c r="A135" s="22"/>
      <c r="B135" s="23"/>
      <c r="C135" s="24"/>
      <c r="D135" s="24"/>
      <c r="E135" s="24"/>
      <c r="F135" s="24"/>
      <c r="G135" s="14" t="s">
        <v>106</v>
      </c>
      <c r="H135" s="15">
        <v>5</v>
      </c>
    </row>
    <row r="136" spans="1:8" ht="16.5" thickBot="1" x14ac:dyDescent="0.3">
      <c r="A136" s="22"/>
      <c r="B136" s="23"/>
      <c r="C136" s="24"/>
      <c r="D136" s="24"/>
      <c r="E136" s="24"/>
      <c r="F136" s="24"/>
      <c r="G136" s="14" t="s">
        <v>230</v>
      </c>
      <c r="H136" s="13">
        <v>16</v>
      </c>
    </row>
    <row r="137" spans="1:8" ht="16.5" thickBot="1" x14ac:dyDescent="0.3">
      <c r="A137" s="22"/>
      <c r="B137" s="23"/>
      <c r="C137" s="24"/>
      <c r="D137" s="24"/>
      <c r="E137" s="24"/>
      <c r="F137" s="24"/>
      <c r="G137" s="12" t="s">
        <v>224</v>
      </c>
      <c r="H137" s="13">
        <v>10</v>
      </c>
    </row>
    <row r="138" spans="1:8" ht="16.5" thickBot="1" x14ac:dyDescent="0.3">
      <c r="A138" s="22"/>
      <c r="B138" s="23"/>
      <c r="C138" s="24"/>
      <c r="D138" s="24"/>
      <c r="E138" s="24"/>
      <c r="F138" s="24"/>
      <c r="G138" s="25" t="s">
        <v>120</v>
      </c>
      <c r="H138" s="25"/>
    </row>
    <row r="139" spans="1:8" ht="16.5" thickBot="1" x14ac:dyDescent="0.3">
      <c r="A139" s="22"/>
      <c r="B139" s="23"/>
      <c r="C139" s="24"/>
      <c r="D139" s="24"/>
      <c r="E139" s="24"/>
      <c r="F139" s="24"/>
      <c r="G139" s="14" t="s">
        <v>99</v>
      </c>
      <c r="H139" s="15">
        <v>8</v>
      </c>
    </row>
    <row r="140" spans="1:8" ht="32.25" thickBot="1" x14ac:dyDescent="0.3">
      <c r="A140" s="22"/>
      <c r="B140" s="23"/>
      <c r="C140" s="24"/>
      <c r="D140" s="24"/>
      <c r="E140" s="24"/>
      <c r="F140" s="24"/>
      <c r="G140" s="14" t="s">
        <v>231</v>
      </c>
      <c r="H140" s="13">
        <v>5</v>
      </c>
    </row>
    <row r="141" spans="1:8" ht="16.5" thickBot="1" x14ac:dyDescent="0.3">
      <c r="A141" s="22"/>
      <c r="B141" s="23"/>
      <c r="C141" s="24"/>
      <c r="D141" s="24"/>
      <c r="E141" s="24"/>
      <c r="F141" s="24"/>
      <c r="G141" s="14" t="s">
        <v>244</v>
      </c>
      <c r="H141" s="13">
        <v>10</v>
      </c>
    </row>
    <row r="142" spans="1:8" ht="16.5" thickBot="1" x14ac:dyDescent="0.3">
      <c r="A142" s="22"/>
      <c r="B142" s="23"/>
      <c r="C142" s="24"/>
      <c r="D142" s="24"/>
      <c r="E142" s="24"/>
      <c r="F142" s="24"/>
      <c r="G142" s="14" t="s">
        <v>121</v>
      </c>
      <c r="H142" s="13">
        <v>10</v>
      </c>
    </row>
    <row r="143" spans="1:8" ht="16.5" thickBot="1" x14ac:dyDescent="0.3">
      <c r="A143" s="22"/>
      <c r="B143" s="23"/>
      <c r="C143" s="24"/>
      <c r="D143" s="24"/>
      <c r="E143" s="24"/>
      <c r="F143" s="24"/>
      <c r="G143" s="14" t="s">
        <v>122</v>
      </c>
      <c r="H143" s="15">
        <v>20</v>
      </c>
    </row>
    <row r="144" spans="1:8" ht="16.5" thickBot="1" x14ac:dyDescent="0.3">
      <c r="A144" s="22"/>
      <c r="B144" s="23"/>
      <c r="C144" s="24"/>
      <c r="D144" s="24"/>
      <c r="E144" s="24"/>
      <c r="F144" s="24"/>
      <c r="G144" s="14" t="s">
        <v>123</v>
      </c>
      <c r="H144" s="15">
        <v>20</v>
      </c>
    </row>
    <row r="145" spans="1:10" ht="16.5" thickBot="1" x14ac:dyDescent="0.3">
      <c r="A145" s="22"/>
      <c r="B145" s="23"/>
      <c r="C145" s="24"/>
      <c r="D145" s="24"/>
      <c r="E145" s="24"/>
      <c r="F145" s="24"/>
      <c r="G145" s="12" t="s">
        <v>225</v>
      </c>
      <c r="H145" s="13">
        <v>1</v>
      </c>
      <c r="I145" s="5"/>
      <c r="J145" s="5"/>
    </row>
    <row r="146" spans="1:10" ht="32.25" thickBot="1" x14ac:dyDescent="0.3">
      <c r="A146" s="22"/>
      <c r="B146" s="23"/>
      <c r="C146" s="24"/>
      <c r="D146" s="24"/>
      <c r="E146" s="24"/>
      <c r="F146" s="24"/>
      <c r="G146" s="12" t="s">
        <v>249</v>
      </c>
      <c r="H146" s="13">
        <v>1</v>
      </c>
    </row>
    <row r="147" spans="1:10" ht="16.5" thickBot="1" x14ac:dyDescent="0.3">
      <c r="A147" s="22"/>
      <c r="B147" s="23"/>
      <c r="C147" s="24"/>
      <c r="D147" s="24"/>
      <c r="E147" s="24"/>
      <c r="F147" s="24"/>
      <c r="G147" s="12" t="s">
        <v>193</v>
      </c>
      <c r="H147" s="13">
        <v>1</v>
      </c>
    </row>
    <row r="148" spans="1:10" ht="16.5" thickBot="1" x14ac:dyDescent="0.3">
      <c r="A148" s="22"/>
      <c r="B148" s="23"/>
      <c r="C148" s="24"/>
      <c r="D148" s="24"/>
      <c r="E148" s="24"/>
      <c r="F148" s="24"/>
      <c r="G148" s="12" t="s">
        <v>252</v>
      </c>
      <c r="H148" s="13">
        <v>5</v>
      </c>
    </row>
    <row r="149" spans="1:10" ht="16.5" thickBot="1" x14ac:dyDescent="0.3">
      <c r="A149" s="22"/>
      <c r="B149" s="23"/>
      <c r="C149" s="24"/>
      <c r="D149" s="24"/>
      <c r="E149" s="24"/>
      <c r="F149" s="24"/>
      <c r="G149" s="14" t="s">
        <v>140</v>
      </c>
      <c r="H149" s="13">
        <v>34</v>
      </c>
    </row>
    <row r="150" spans="1:10" ht="32.25" thickBot="1" x14ac:dyDescent="0.3">
      <c r="A150" s="22"/>
      <c r="B150" s="23"/>
      <c r="C150" s="24"/>
      <c r="D150" s="24"/>
      <c r="E150" s="24"/>
      <c r="F150" s="24"/>
      <c r="G150" s="14" t="s">
        <v>141</v>
      </c>
      <c r="H150" s="15">
        <v>136</v>
      </c>
    </row>
    <row r="151" spans="1:10" ht="16.5" thickBot="1" x14ac:dyDescent="0.3">
      <c r="A151" s="22"/>
      <c r="B151" s="23"/>
      <c r="C151" s="24"/>
      <c r="D151" s="24"/>
      <c r="E151" s="24"/>
      <c r="F151" s="24"/>
      <c r="G151" s="25" t="s">
        <v>107</v>
      </c>
      <c r="H151" s="25"/>
    </row>
    <row r="152" spans="1:10" ht="16.5" thickBot="1" x14ac:dyDescent="0.3">
      <c r="A152" s="22"/>
      <c r="B152" s="23"/>
      <c r="C152" s="24"/>
      <c r="D152" s="24"/>
      <c r="E152" s="24"/>
      <c r="F152" s="24"/>
      <c r="G152" s="14" t="s">
        <v>99</v>
      </c>
      <c r="H152" s="15">
        <v>6</v>
      </c>
    </row>
    <row r="153" spans="1:10" ht="16.5" thickBot="1" x14ac:dyDescent="0.3">
      <c r="A153" s="22"/>
      <c r="B153" s="23"/>
      <c r="C153" s="24"/>
      <c r="D153" s="24"/>
      <c r="E153" s="24"/>
      <c r="F153" s="24"/>
      <c r="G153" s="14" t="s">
        <v>108</v>
      </c>
      <c r="H153" s="13">
        <v>25</v>
      </c>
    </row>
    <row r="154" spans="1:10" ht="16.5" thickBot="1" x14ac:dyDescent="0.3">
      <c r="A154" s="22"/>
      <c r="B154" s="23"/>
      <c r="C154" s="24"/>
      <c r="D154" s="24"/>
      <c r="E154" s="24"/>
      <c r="F154" s="24"/>
      <c r="G154" s="14" t="s">
        <v>109</v>
      </c>
      <c r="H154" s="13">
        <v>5</v>
      </c>
    </row>
    <row r="155" spans="1:10" ht="32.25" thickBot="1" x14ac:dyDescent="0.3">
      <c r="A155" s="22"/>
      <c r="B155" s="23"/>
      <c r="C155" s="24"/>
      <c r="D155" s="24"/>
      <c r="E155" s="24"/>
      <c r="F155" s="24"/>
      <c r="G155" s="14" t="s">
        <v>142</v>
      </c>
      <c r="H155" s="15">
        <v>40</v>
      </c>
      <c r="I155" s="5"/>
      <c r="J155" s="5"/>
    </row>
    <row r="156" spans="1:10" ht="16.5" thickBot="1" x14ac:dyDescent="0.3">
      <c r="A156" s="22"/>
      <c r="B156" s="23"/>
      <c r="C156" s="24"/>
      <c r="D156" s="24"/>
      <c r="E156" s="24"/>
      <c r="F156" s="24"/>
      <c r="G156" s="12" t="s">
        <v>232</v>
      </c>
      <c r="H156" s="13">
        <v>5</v>
      </c>
    </row>
    <row r="157" spans="1:10" ht="16.5" thickBot="1" x14ac:dyDescent="0.3">
      <c r="A157" s="22"/>
      <c r="B157" s="23"/>
      <c r="C157" s="24"/>
      <c r="D157" s="24"/>
      <c r="E157" s="24"/>
      <c r="F157" s="24"/>
      <c r="G157" s="25" t="s">
        <v>110</v>
      </c>
      <c r="H157" s="25"/>
    </row>
    <row r="158" spans="1:10" ht="16.5" thickBot="1" x14ac:dyDescent="0.3">
      <c r="A158" s="22"/>
      <c r="B158" s="23"/>
      <c r="C158" s="24"/>
      <c r="D158" s="24"/>
      <c r="E158" s="24"/>
      <c r="F158" s="24"/>
      <c r="G158" s="14" t="s">
        <v>99</v>
      </c>
      <c r="H158" s="15">
        <v>4</v>
      </c>
    </row>
    <row r="159" spans="1:10" ht="32.25" thickBot="1" x14ac:dyDescent="0.3">
      <c r="A159" s="22"/>
      <c r="B159" s="23"/>
      <c r="C159" s="24"/>
      <c r="D159" s="24"/>
      <c r="E159" s="24"/>
      <c r="F159" s="24"/>
      <c r="G159" s="14" t="s">
        <v>251</v>
      </c>
      <c r="H159" s="13">
        <v>25</v>
      </c>
    </row>
    <row r="160" spans="1:10" ht="16.5" thickBot="1" x14ac:dyDescent="0.3">
      <c r="A160" s="22"/>
      <c r="B160" s="23"/>
      <c r="C160" s="24"/>
      <c r="D160" s="24"/>
      <c r="E160" s="24"/>
      <c r="F160" s="24"/>
      <c r="G160" s="14" t="s">
        <v>111</v>
      </c>
      <c r="H160" s="13">
        <v>24</v>
      </c>
    </row>
    <row r="161" spans="1:10" ht="16.5" thickBot="1" x14ac:dyDescent="0.3">
      <c r="A161" s="22"/>
      <c r="B161" s="23"/>
      <c r="C161" s="24"/>
      <c r="D161" s="24"/>
      <c r="E161" s="24"/>
      <c r="F161" s="24"/>
      <c r="G161" s="14" t="s">
        <v>194</v>
      </c>
      <c r="H161" s="15">
        <v>24</v>
      </c>
      <c r="I161" s="5"/>
      <c r="J161" s="5"/>
    </row>
    <row r="162" spans="1:10" ht="16.5" thickBot="1" x14ac:dyDescent="0.3">
      <c r="A162" s="22"/>
      <c r="B162" s="23"/>
      <c r="C162" s="24"/>
      <c r="D162" s="24"/>
      <c r="E162" s="24"/>
      <c r="F162" s="24"/>
      <c r="G162" s="25" t="s">
        <v>112</v>
      </c>
      <c r="H162" s="25"/>
    </row>
    <row r="163" spans="1:10" ht="16.5" thickBot="1" x14ac:dyDescent="0.3">
      <c r="A163" s="22"/>
      <c r="B163" s="23"/>
      <c r="C163" s="24"/>
      <c r="D163" s="24"/>
      <c r="E163" s="24"/>
      <c r="F163" s="24"/>
      <c r="G163" s="14" t="s">
        <v>113</v>
      </c>
      <c r="H163" s="13">
        <v>10</v>
      </c>
    </row>
    <row r="164" spans="1:10" ht="16.5" thickBot="1" x14ac:dyDescent="0.3">
      <c r="A164" s="22"/>
      <c r="B164" s="23"/>
      <c r="C164" s="24"/>
      <c r="D164" s="24"/>
      <c r="E164" s="24"/>
      <c r="F164" s="24"/>
      <c r="G164" s="14" t="s">
        <v>143</v>
      </c>
      <c r="H164" s="13">
        <v>10</v>
      </c>
    </row>
    <row r="165" spans="1:10" ht="16.5" thickBot="1" x14ac:dyDescent="0.3">
      <c r="A165" s="22"/>
      <c r="B165" s="23"/>
      <c r="C165" s="24"/>
      <c r="D165" s="24"/>
      <c r="E165" s="24"/>
      <c r="F165" s="24"/>
      <c r="G165" s="14" t="s">
        <v>114</v>
      </c>
      <c r="H165" s="13">
        <v>10</v>
      </c>
    </row>
    <row r="166" spans="1:10" ht="16.5" thickBot="1" x14ac:dyDescent="0.3">
      <c r="A166" s="22"/>
      <c r="B166" s="23"/>
      <c r="C166" s="24"/>
      <c r="D166" s="24"/>
      <c r="E166" s="24"/>
      <c r="F166" s="24"/>
      <c r="G166" s="14" t="s">
        <v>115</v>
      </c>
      <c r="H166" s="13">
        <v>12</v>
      </c>
    </row>
    <row r="167" spans="1:10" ht="16.5" thickBot="1" x14ac:dyDescent="0.3">
      <c r="A167" s="22"/>
      <c r="B167" s="23"/>
      <c r="C167" s="24"/>
      <c r="D167" s="24"/>
      <c r="E167" s="24"/>
      <c r="F167" s="24"/>
      <c r="G167" s="14" t="s">
        <v>116</v>
      </c>
      <c r="H167" s="15">
        <v>10</v>
      </c>
    </row>
    <row r="168" spans="1:10" ht="16.5" thickBot="1" x14ac:dyDescent="0.3">
      <c r="A168" s="22"/>
      <c r="B168" s="23"/>
      <c r="C168" s="24"/>
      <c r="D168" s="24"/>
      <c r="E168" s="24"/>
      <c r="F168" s="24"/>
      <c r="G168" s="14" t="s">
        <v>117</v>
      </c>
      <c r="H168" s="13">
        <v>10</v>
      </c>
    </row>
    <row r="169" spans="1:10" ht="16.5" thickBot="1" x14ac:dyDescent="0.3">
      <c r="A169" s="22"/>
      <c r="B169" s="23"/>
      <c r="C169" s="24"/>
      <c r="D169" s="24"/>
      <c r="E169" s="24"/>
      <c r="F169" s="24"/>
      <c r="G169" s="14" t="s">
        <v>226</v>
      </c>
      <c r="H169" s="13">
        <v>10</v>
      </c>
    </row>
    <row r="170" spans="1:10" ht="16.5" thickBot="1" x14ac:dyDescent="0.3">
      <c r="A170" s="22"/>
      <c r="B170" s="23"/>
      <c r="C170" s="24"/>
      <c r="D170" s="24"/>
      <c r="E170" s="24"/>
      <c r="F170" s="24"/>
      <c r="G170" s="30" t="s">
        <v>221</v>
      </c>
      <c r="H170" s="30"/>
    </row>
    <row r="171" spans="1:10" ht="16.5" thickBot="1" x14ac:dyDescent="0.3">
      <c r="A171" s="22"/>
      <c r="B171" s="23"/>
      <c r="C171" s="24"/>
      <c r="D171" s="24"/>
      <c r="E171" s="24"/>
      <c r="F171" s="24"/>
      <c r="G171" s="12" t="s">
        <v>222</v>
      </c>
      <c r="H171" s="13">
        <v>3</v>
      </c>
      <c r="I171" s="5"/>
      <c r="J171" s="5"/>
    </row>
    <row r="172" spans="1:10" ht="16.5" thickBot="1" x14ac:dyDescent="0.3">
      <c r="A172" s="22"/>
      <c r="B172" s="23"/>
      <c r="C172" s="24"/>
      <c r="D172" s="24"/>
      <c r="E172" s="24"/>
      <c r="F172" s="24"/>
      <c r="G172" s="26" t="s">
        <v>12</v>
      </c>
      <c r="H172" s="27">
        <f>SUM(H112:H121,H123:H130,H132:H137,H139:H150,H152:H156,H158:H161,H163:H169,H171)</f>
        <v>857</v>
      </c>
    </row>
    <row r="173" spans="1:10" ht="104.25" customHeight="1" thickBot="1" x14ac:dyDescent="0.3">
      <c r="A173" s="22"/>
      <c r="B173" s="23"/>
      <c r="C173" s="28" t="s">
        <v>262</v>
      </c>
      <c r="D173" s="28"/>
      <c r="E173" s="28"/>
      <c r="F173" s="28"/>
      <c r="G173" s="26"/>
      <c r="H173" s="27"/>
    </row>
    <row r="174" spans="1:10" ht="16.5" thickBot="1" x14ac:dyDescent="0.3">
      <c r="A174" s="22">
        <v>14</v>
      </c>
      <c r="B174" s="23" t="s">
        <v>135</v>
      </c>
      <c r="C174" s="24" t="s">
        <v>59</v>
      </c>
      <c r="D174" s="24" t="s">
        <v>60</v>
      </c>
      <c r="E174" s="24" t="s">
        <v>61</v>
      </c>
      <c r="F174" s="24" t="s">
        <v>62</v>
      </c>
      <c r="G174" s="25" t="s">
        <v>229</v>
      </c>
      <c r="H174" s="25"/>
    </row>
    <row r="175" spans="1:10" ht="35.450000000000003" customHeight="1" thickBot="1" x14ac:dyDescent="0.3">
      <c r="A175" s="22"/>
      <c r="B175" s="23"/>
      <c r="C175" s="24"/>
      <c r="D175" s="24"/>
      <c r="E175" s="24"/>
      <c r="F175" s="24"/>
      <c r="G175" s="14" t="s">
        <v>213</v>
      </c>
      <c r="H175" s="15">
        <v>1</v>
      </c>
    </row>
    <row r="176" spans="1:10" ht="32.25" thickBot="1" x14ac:dyDescent="0.3">
      <c r="A176" s="22"/>
      <c r="B176" s="23"/>
      <c r="C176" s="24"/>
      <c r="D176" s="24"/>
      <c r="E176" s="24"/>
      <c r="F176" s="24"/>
      <c r="G176" s="14" t="s">
        <v>181</v>
      </c>
      <c r="H176" s="15">
        <v>1</v>
      </c>
    </row>
    <row r="177" spans="1:11" ht="16.5" thickBot="1" x14ac:dyDescent="0.3">
      <c r="A177" s="22"/>
      <c r="B177" s="23"/>
      <c r="C177" s="24"/>
      <c r="D177" s="24"/>
      <c r="E177" s="24"/>
      <c r="F177" s="24"/>
      <c r="G177" s="14" t="s">
        <v>214</v>
      </c>
      <c r="H177" s="15">
        <v>1</v>
      </c>
    </row>
    <row r="178" spans="1:11" ht="16.5" thickBot="1" x14ac:dyDescent="0.3">
      <c r="A178" s="22"/>
      <c r="B178" s="23"/>
      <c r="C178" s="24"/>
      <c r="D178" s="24"/>
      <c r="E178" s="24"/>
      <c r="F178" s="24"/>
      <c r="G178" s="14" t="s">
        <v>253</v>
      </c>
      <c r="H178" s="15">
        <v>2</v>
      </c>
    </row>
    <row r="179" spans="1:11" ht="16.5" thickBot="1" x14ac:dyDescent="0.3">
      <c r="A179" s="22"/>
      <c r="B179" s="23"/>
      <c r="C179" s="24"/>
      <c r="D179" s="24"/>
      <c r="E179" s="24"/>
      <c r="F179" s="24"/>
      <c r="G179" s="12" t="s">
        <v>215</v>
      </c>
      <c r="H179" s="15">
        <v>2</v>
      </c>
    </row>
    <row r="180" spans="1:11" ht="33" customHeight="1" thickBot="1" x14ac:dyDescent="0.3">
      <c r="A180" s="22"/>
      <c r="B180" s="23"/>
      <c r="C180" s="24"/>
      <c r="D180" s="24"/>
      <c r="E180" s="24"/>
      <c r="F180" s="24"/>
      <c r="G180" s="12" t="s">
        <v>216</v>
      </c>
      <c r="H180" s="15">
        <v>1</v>
      </c>
    </row>
    <row r="181" spans="1:11" ht="16.5" thickBot="1" x14ac:dyDescent="0.3">
      <c r="A181" s="22"/>
      <c r="B181" s="23"/>
      <c r="C181" s="24"/>
      <c r="D181" s="24"/>
      <c r="E181" s="24"/>
      <c r="F181" s="24"/>
      <c r="G181" s="26" t="s">
        <v>12</v>
      </c>
      <c r="H181" s="27">
        <f>SUM(H175:H180)</f>
        <v>8</v>
      </c>
    </row>
    <row r="182" spans="1:11" ht="84" customHeight="1" thickBot="1" x14ac:dyDescent="0.3">
      <c r="A182" s="22"/>
      <c r="B182" s="23"/>
      <c r="C182" s="28" t="s">
        <v>273</v>
      </c>
      <c r="D182" s="28"/>
      <c r="E182" s="28"/>
      <c r="F182" s="28"/>
      <c r="G182" s="26"/>
      <c r="H182" s="27"/>
    </row>
    <row r="183" spans="1:11" ht="16.5" thickBot="1" x14ac:dyDescent="0.3">
      <c r="A183" s="22">
        <v>15</v>
      </c>
      <c r="B183" s="23" t="s">
        <v>136</v>
      </c>
      <c r="C183" s="24" t="s">
        <v>63</v>
      </c>
      <c r="D183" s="24" t="s">
        <v>64</v>
      </c>
      <c r="E183" s="24" t="s">
        <v>65</v>
      </c>
      <c r="F183" s="24" t="s">
        <v>66</v>
      </c>
      <c r="G183" s="25" t="s">
        <v>227</v>
      </c>
      <c r="H183" s="25"/>
    </row>
    <row r="184" spans="1:11" ht="32.25" thickBot="1" x14ac:dyDescent="0.3">
      <c r="A184" s="22"/>
      <c r="B184" s="23"/>
      <c r="C184" s="24"/>
      <c r="D184" s="24"/>
      <c r="E184" s="24"/>
      <c r="F184" s="24"/>
      <c r="G184" s="14" t="s">
        <v>286</v>
      </c>
      <c r="H184" s="13">
        <v>3</v>
      </c>
      <c r="K184" s="5"/>
    </row>
    <row r="185" spans="1:11" ht="32.25" thickBot="1" x14ac:dyDescent="0.3">
      <c r="A185" s="22"/>
      <c r="B185" s="23"/>
      <c r="C185" s="24"/>
      <c r="D185" s="24"/>
      <c r="E185" s="24"/>
      <c r="F185" s="24"/>
      <c r="G185" s="12" t="s">
        <v>175</v>
      </c>
      <c r="H185" s="13">
        <v>2</v>
      </c>
      <c r="I185" s="5"/>
      <c r="J185" s="5"/>
      <c r="K185" s="5"/>
    </row>
    <row r="186" spans="1:11" ht="16.5" thickBot="1" x14ac:dyDescent="0.3">
      <c r="A186" s="22"/>
      <c r="B186" s="23"/>
      <c r="C186" s="24"/>
      <c r="D186" s="24"/>
      <c r="E186" s="24"/>
      <c r="F186" s="24"/>
      <c r="G186" s="12" t="s">
        <v>176</v>
      </c>
      <c r="H186" s="13">
        <v>1</v>
      </c>
    </row>
    <row r="187" spans="1:11" ht="16.5" thickBot="1" x14ac:dyDescent="0.3">
      <c r="A187" s="22"/>
      <c r="B187" s="23"/>
      <c r="C187" s="24"/>
      <c r="D187" s="24"/>
      <c r="E187" s="24"/>
      <c r="F187" s="24"/>
      <c r="G187" s="12" t="s">
        <v>223</v>
      </c>
      <c r="H187" s="13">
        <v>6</v>
      </c>
    </row>
    <row r="188" spans="1:11" ht="32.25" thickBot="1" x14ac:dyDescent="0.3">
      <c r="A188" s="22"/>
      <c r="B188" s="23"/>
      <c r="C188" s="24"/>
      <c r="D188" s="24"/>
      <c r="E188" s="24"/>
      <c r="F188" s="24"/>
      <c r="G188" s="12" t="s">
        <v>217</v>
      </c>
      <c r="H188" s="13">
        <v>2</v>
      </c>
    </row>
    <row r="189" spans="1:11" ht="32.25" thickBot="1" x14ac:dyDescent="0.3">
      <c r="A189" s="22"/>
      <c r="B189" s="23"/>
      <c r="C189" s="24"/>
      <c r="D189" s="24"/>
      <c r="E189" s="24"/>
      <c r="F189" s="24"/>
      <c r="G189" s="12" t="s">
        <v>218</v>
      </c>
      <c r="H189" s="13">
        <v>2</v>
      </c>
    </row>
    <row r="190" spans="1:11" ht="16.5" thickBot="1" x14ac:dyDescent="0.3">
      <c r="A190" s="22"/>
      <c r="B190" s="23"/>
      <c r="C190" s="24"/>
      <c r="D190" s="24"/>
      <c r="E190" s="24"/>
      <c r="F190" s="24"/>
      <c r="G190" s="26" t="s">
        <v>12</v>
      </c>
      <c r="H190" s="27">
        <f>SUM(H184:H189)</f>
        <v>16</v>
      </c>
    </row>
    <row r="191" spans="1:11" ht="78.75" customHeight="1" thickBot="1" x14ac:dyDescent="0.3">
      <c r="A191" s="22"/>
      <c r="B191" s="23"/>
      <c r="C191" s="28" t="s">
        <v>263</v>
      </c>
      <c r="D191" s="28"/>
      <c r="E191" s="28"/>
      <c r="F191" s="28"/>
      <c r="G191" s="26"/>
      <c r="H191" s="27"/>
    </row>
    <row r="192" spans="1:11" ht="16.5" thickBot="1" x14ac:dyDescent="0.3">
      <c r="A192" s="22">
        <v>16</v>
      </c>
      <c r="B192" s="23" t="s">
        <v>137</v>
      </c>
      <c r="C192" s="24" t="s">
        <v>67</v>
      </c>
      <c r="D192" s="24" t="s">
        <v>68</v>
      </c>
      <c r="E192" s="24" t="s">
        <v>69</v>
      </c>
      <c r="F192" s="24" t="s">
        <v>70</v>
      </c>
      <c r="G192" s="25" t="s">
        <v>237</v>
      </c>
      <c r="H192" s="25"/>
    </row>
    <row r="193" spans="1:11" ht="32.25" thickBot="1" x14ac:dyDescent="0.3">
      <c r="A193" s="22"/>
      <c r="B193" s="23"/>
      <c r="C193" s="24"/>
      <c r="D193" s="24"/>
      <c r="E193" s="24"/>
      <c r="F193" s="24"/>
      <c r="G193" s="12" t="s">
        <v>93</v>
      </c>
      <c r="H193" s="13">
        <v>2</v>
      </c>
      <c r="I193" s="5"/>
      <c r="J193" s="5"/>
      <c r="K193" s="5"/>
    </row>
    <row r="194" spans="1:11" ht="16.5" thickBot="1" x14ac:dyDescent="0.3">
      <c r="A194" s="22"/>
      <c r="B194" s="23"/>
      <c r="C194" s="24"/>
      <c r="D194" s="24"/>
      <c r="E194" s="24"/>
      <c r="F194" s="24"/>
      <c r="G194" s="14" t="s">
        <v>94</v>
      </c>
      <c r="H194" s="15">
        <v>1</v>
      </c>
    </row>
    <row r="195" spans="1:11" ht="129.75" customHeight="1" thickBot="1" x14ac:dyDescent="0.3">
      <c r="A195" s="22"/>
      <c r="B195" s="23"/>
      <c r="C195" s="24"/>
      <c r="D195" s="24"/>
      <c r="E195" s="24"/>
      <c r="F195" s="24"/>
      <c r="G195" s="26" t="s">
        <v>12</v>
      </c>
      <c r="H195" s="27">
        <f>SUM(H193:H194)</f>
        <v>3</v>
      </c>
    </row>
    <row r="196" spans="1:11" ht="95.25" customHeight="1" thickBot="1" x14ac:dyDescent="0.3">
      <c r="A196" s="22"/>
      <c r="B196" s="23"/>
      <c r="C196" s="28" t="s">
        <v>264</v>
      </c>
      <c r="D196" s="28"/>
      <c r="E196" s="28"/>
      <c r="F196" s="28"/>
      <c r="G196" s="26"/>
      <c r="H196" s="27"/>
    </row>
    <row r="197" spans="1:11" ht="16.5" thickBot="1" x14ac:dyDescent="0.3">
      <c r="A197" s="22">
        <v>17</v>
      </c>
      <c r="B197" s="29" t="s">
        <v>233</v>
      </c>
      <c r="C197" s="24" t="s">
        <v>71</v>
      </c>
      <c r="D197" s="24" t="s">
        <v>72</v>
      </c>
      <c r="E197" s="24" t="s">
        <v>73</v>
      </c>
      <c r="F197" s="24" t="s">
        <v>74</v>
      </c>
      <c r="G197" s="25" t="s">
        <v>119</v>
      </c>
      <c r="H197" s="25"/>
    </row>
    <row r="198" spans="1:11" ht="16.5" thickBot="1" x14ac:dyDescent="0.3">
      <c r="A198" s="22"/>
      <c r="B198" s="23"/>
      <c r="C198" s="24"/>
      <c r="D198" s="24"/>
      <c r="E198" s="24"/>
      <c r="F198" s="24"/>
      <c r="G198" s="12" t="s">
        <v>281</v>
      </c>
      <c r="H198" s="15">
        <v>3</v>
      </c>
    </row>
    <row r="199" spans="1:11" ht="146.25" customHeight="1" thickBot="1" x14ac:dyDescent="0.3">
      <c r="A199" s="22"/>
      <c r="B199" s="23"/>
      <c r="C199" s="24"/>
      <c r="D199" s="24"/>
      <c r="E199" s="24"/>
      <c r="F199" s="24"/>
      <c r="G199" s="26" t="s">
        <v>12</v>
      </c>
      <c r="H199" s="27">
        <f>SUM(H198:H198)</f>
        <v>3</v>
      </c>
    </row>
    <row r="200" spans="1:11" ht="177.75" customHeight="1" thickBot="1" x14ac:dyDescent="0.3">
      <c r="A200" s="22"/>
      <c r="B200" s="23"/>
      <c r="C200" s="28" t="s">
        <v>265</v>
      </c>
      <c r="D200" s="28"/>
      <c r="E200" s="28"/>
      <c r="F200" s="28"/>
      <c r="G200" s="26"/>
      <c r="H200" s="27"/>
    </row>
    <row r="201" spans="1:11" ht="16.5" thickBot="1" x14ac:dyDescent="0.3">
      <c r="A201" s="22">
        <v>18</v>
      </c>
      <c r="B201" s="23" t="s">
        <v>138</v>
      </c>
      <c r="C201" s="24" t="s">
        <v>75</v>
      </c>
      <c r="D201" s="24" t="s">
        <v>76</v>
      </c>
      <c r="E201" s="24" t="s">
        <v>77</v>
      </c>
      <c r="F201" s="24" t="s">
        <v>78</v>
      </c>
      <c r="G201" s="25" t="s">
        <v>237</v>
      </c>
      <c r="H201" s="25"/>
    </row>
    <row r="202" spans="1:11" ht="16.5" thickBot="1" x14ac:dyDescent="0.3">
      <c r="A202" s="22"/>
      <c r="B202" s="23"/>
      <c r="C202" s="24"/>
      <c r="D202" s="24"/>
      <c r="E202" s="24"/>
      <c r="F202" s="24"/>
      <c r="G202" s="12" t="s">
        <v>283</v>
      </c>
      <c r="H202" s="13">
        <v>1</v>
      </c>
      <c r="I202" s="5"/>
      <c r="J202" s="5"/>
      <c r="K202" s="5"/>
    </row>
    <row r="203" spans="1:11" ht="154.5" customHeight="1" thickBot="1" x14ac:dyDescent="0.3">
      <c r="A203" s="22"/>
      <c r="B203" s="23"/>
      <c r="C203" s="24"/>
      <c r="D203" s="24"/>
      <c r="E203" s="24"/>
      <c r="F203" s="24"/>
      <c r="G203" s="26" t="s">
        <v>12</v>
      </c>
      <c r="H203" s="27">
        <f>SUM(H202:H202)</f>
        <v>1</v>
      </c>
    </row>
    <row r="204" spans="1:11" ht="81.75" customHeight="1" thickBot="1" x14ac:dyDescent="0.3">
      <c r="A204" s="22"/>
      <c r="B204" s="23"/>
      <c r="C204" s="28" t="s">
        <v>266</v>
      </c>
      <c r="D204" s="28"/>
      <c r="E204" s="28"/>
      <c r="F204" s="28"/>
      <c r="G204" s="26"/>
      <c r="H204" s="27"/>
    </row>
    <row r="205" spans="1:11" ht="16.5" thickBot="1" x14ac:dyDescent="0.3">
      <c r="A205" s="22">
        <v>19</v>
      </c>
      <c r="B205" s="23" t="s">
        <v>139</v>
      </c>
      <c r="C205" s="24" t="s">
        <v>79</v>
      </c>
      <c r="D205" s="24" t="s">
        <v>80</v>
      </c>
      <c r="E205" s="24" t="s">
        <v>81</v>
      </c>
      <c r="F205" s="24" t="s">
        <v>82</v>
      </c>
      <c r="G205" s="25" t="s">
        <v>228</v>
      </c>
      <c r="H205" s="25"/>
    </row>
    <row r="206" spans="1:11" ht="16.5" thickBot="1" x14ac:dyDescent="0.3">
      <c r="A206" s="22"/>
      <c r="B206" s="23"/>
      <c r="C206" s="24"/>
      <c r="D206" s="24"/>
      <c r="E206" s="24"/>
      <c r="F206" s="24"/>
      <c r="G206" s="14" t="s">
        <v>245</v>
      </c>
      <c r="H206" s="15">
        <v>1</v>
      </c>
    </row>
    <row r="207" spans="1:11" ht="48" thickBot="1" x14ac:dyDescent="0.3">
      <c r="A207" s="22"/>
      <c r="B207" s="23"/>
      <c r="C207" s="24"/>
      <c r="D207" s="24"/>
      <c r="E207" s="24"/>
      <c r="F207" s="24"/>
      <c r="G207" s="14" t="s">
        <v>219</v>
      </c>
      <c r="H207" s="15">
        <v>1</v>
      </c>
    </row>
    <row r="208" spans="1:11" ht="48" thickBot="1" x14ac:dyDescent="0.3">
      <c r="A208" s="22"/>
      <c r="B208" s="23"/>
      <c r="C208" s="24"/>
      <c r="D208" s="24"/>
      <c r="E208" s="24"/>
      <c r="F208" s="24"/>
      <c r="G208" s="14" t="s">
        <v>220</v>
      </c>
      <c r="H208" s="15">
        <v>1</v>
      </c>
    </row>
    <row r="209" spans="1:10" ht="162.75" customHeight="1" thickBot="1" x14ac:dyDescent="0.3">
      <c r="A209" s="22"/>
      <c r="B209" s="23"/>
      <c r="C209" s="24"/>
      <c r="D209" s="24"/>
      <c r="E209" s="24"/>
      <c r="F209" s="24"/>
      <c r="G209" s="26" t="s">
        <v>12</v>
      </c>
      <c r="H209" s="27">
        <f>SUM(H206:H208)</f>
        <v>3</v>
      </c>
    </row>
    <row r="210" spans="1:10" ht="94.5" customHeight="1" thickBot="1" x14ac:dyDescent="0.3">
      <c r="A210" s="22"/>
      <c r="B210" s="23"/>
      <c r="C210" s="28" t="s">
        <v>267</v>
      </c>
      <c r="D210" s="28"/>
      <c r="E210" s="28"/>
      <c r="F210" s="28"/>
      <c r="G210" s="26"/>
      <c r="H210" s="27"/>
    </row>
    <row r="211" spans="1:10" ht="16.5" thickBot="1" x14ac:dyDescent="0.3">
      <c r="A211" s="22">
        <v>20</v>
      </c>
      <c r="B211" s="23" t="s">
        <v>254</v>
      </c>
      <c r="C211" s="24" t="s">
        <v>83</v>
      </c>
      <c r="D211" s="24" t="s">
        <v>84</v>
      </c>
      <c r="E211" s="24" t="s">
        <v>85</v>
      </c>
      <c r="F211" s="24" t="s">
        <v>86</v>
      </c>
      <c r="G211" s="25" t="s">
        <v>228</v>
      </c>
      <c r="H211" s="25"/>
    </row>
    <row r="212" spans="1:10" ht="63.75" thickBot="1" x14ac:dyDescent="0.3">
      <c r="A212" s="22"/>
      <c r="B212" s="23"/>
      <c r="C212" s="24"/>
      <c r="D212" s="24"/>
      <c r="E212" s="24"/>
      <c r="F212" s="24"/>
      <c r="G212" s="14" t="s">
        <v>177</v>
      </c>
      <c r="H212" s="15">
        <v>1</v>
      </c>
    </row>
    <row r="213" spans="1:10" ht="16.5" thickBot="1" x14ac:dyDescent="0.3">
      <c r="A213" s="22"/>
      <c r="B213" s="23"/>
      <c r="C213" s="24"/>
      <c r="D213" s="24"/>
      <c r="E213" s="24"/>
      <c r="F213" s="24"/>
      <c r="G213" s="14" t="s">
        <v>98</v>
      </c>
      <c r="H213" s="15">
        <v>1</v>
      </c>
    </row>
    <row r="214" spans="1:10" ht="32.25" thickBot="1" x14ac:dyDescent="0.3">
      <c r="A214" s="22"/>
      <c r="B214" s="23"/>
      <c r="C214" s="24"/>
      <c r="D214" s="24"/>
      <c r="E214" s="24"/>
      <c r="F214" s="24"/>
      <c r="G214" s="12" t="s">
        <v>246</v>
      </c>
      <c r="H214" s="13">
        <v>1</v>
      </c>
    </row>
    <row r="215" spans="1:10" ht="95.25" customHeight="1" thickBot="1" x14ac:dyDescent="0.3">
      <c r="A215" s="22"/>
      <c r="B215" s="23"/>
      <c r="C215" s="24"/>
      <c r="D215" s="24"/>
      <c r="E215" s="24"/>
      <c r="F215" s="24"/>
      <c r="G215" s="26" t="s">
        <v>12</v>
      </c>
      <c r="H215" s="27">
        <f>SUM(H212:H214)</f>
        <v>3</v>
      </c>
    </row>
    <row r="216" spans="1:10" ht="111" customHeight="1" thickBot="1" x14ac:dyDescent="0.3">
      <c r="A216" s="22"/>
      <c r="B216" s="23"/>
      <c r="C216" s="28" t="s">
        <v>268</v>
      </c>
      <c r="D216" s="28"/>
      <c r="E216" s="28"/>
      <c r="F216" s="28"/>
      <c r="G216" s="26"/>
      <c r="H216" s="27"/>
    </row>
    <row r="217" spans="1:10" ht="16.5" thickBot="1" x14ac:dyDescent="0.3">
      <c r="A217" s="18" t="s">
        <v>287</v>
      </c>
      <c r="B217" s="18"/>
      <c r="C217" s="18"/>
      <c r="D217" s="18"/>
      <c r="E217" s="18"/>
      <c r="F217" s="19">
        <f>SUM(H203,H215,H209,H199,H195,H190,H181,H172,H109,H104,H94,H86,H81,H74,H66,H49,H41,H31,H23,H16)</f>
        <v>988</v>
      </c>
      <c r="G217" s="19"/>
      <c r="H217" s="19"/>
      <c r="I217" s="5"/>
      <c r="J217" s="5"/>
    </row>
    <row r="218" spans="1:10" ht="115.5" customHeight="1" thickBot="1" x14ac:dyDescent="0.3">
      <c r="A218" s="20" t="s">
        <v>87</v>
      </c>
      <c r="B218" s="20"/>
      <c r="C218" s="21" t="s">
        <v>279</v>
      </c>
      <c r="D218" s="21"/>
      <c r="E218" s="21"/>
      <c r="F218" s="21"/>
      <c r="G218" s="16" t="s">
        <v>178</v>
      </c>
      <c r="H218" s="17" t="s">
        <v>277</v>
      </c>
      <c r="I218" s="5"/>
      <c r="J218" s="5"/>
    </row>
    <row r="219" spans="1:10" ht="111" customHeight="1" thickBot="1" x14ac:dyDescent="0.3">
      <c r="A219" s="20" t="s">
        <v>87</v>
      </c>
      <c r="B219" s="20"/>
      <c r="C219" s="21" t="s">
        <v>280</v>
      </c>
      <c r="D219" s="21"/>
      <c r="E219" s="21"/>
      <c r="F219" s="21"/>
      <c r="G219" s="16" t="s">
        <v>183</v>
      </c>
      <c r="H219" s="17" t="s">
        <v>278</v>
      </c>
      <c r="I219" s="5"/>
      <c r="J219" s="5"/>
    </row>
    <row r="555" ht="5.45" customHeight="1" x14ac:dyDescent="0.25"/>
  </sheetData>
  <sheetProtection algorithmName="SHA-512" hashValue="tTdvbHZvcw+EeZluvx0s1dzGeYXonEi6Rhq4viUPths3a+9W0lJrryeast+GroLXjZ1YYDs68HipnM9jh4gvKg==" saltValue="HOPIkrAUKqFhFbdy+6lF2Q==" spinCount="100000" sheet="1" formatCells="0" formatColumns="0" formatRows="0" insertColumns="0" insertRows="0" insertHyperlinks="0" sort="0" autoFilter="0"/>
  <autoFilter ref="A1:H555" xr:uid="{00000000-0009-0000-0000-000000000000}"/>
  <mergeCells count="215">
    <mergeCell ref="A2:A17"/>
    <mergeCell ref="B2:B17"/>
    <mergeCell ref="C2:C16"/>
    <mergeCell ref="D2:D16"/>
    <mergeCell ref="E2:E16"/>
    <mergeCell ref="F2:F16"/>
    <mergeCell ref="G2:H2"/>
    <mergeCell ref="G8:H8"/>
    <mergeCell ref="G16:G17"/>
    <mergeCell ref="H16:H17"/>
    <mergeCell ref="C17:F17"/>
    <mergeCell ref="A18:A24"/>
    <mergeCell ref="B18:B24"/>
    <mergeCell ref="C18:C23"/>
    <mergeCell ref="D18:D23"/>
    <mergeCell ref="E18:E23"/>
    <mergeCell ref="F18:F23"/>
    <mergeCell ref="G18:H18"/>
    <mergeCell ref="G23:G24"/>
    <mergeCell ref="H23:H24"/>
    <mergeCell ref="C24:F24"/>
    <mergeCell ref="A25:A32"/>
    <mergeCell ref="B25:B32"/>
    <mergeCell ref="C25:C31"/>
    <mergeCell ref="D25:D31"/>
    <mergeCell ref="E25:E31"/>
    <mergeCell ref="F25:F31"/>
    <mergeCell ref="G25:H25"/>
    <mergeCell ref="G31:G32"/>
    <mergeCell ref="H31:H32"/>
    <mergeCell ref="C32:F32"/>
    <mergeCell ref="A33:A42"/>
    <mergeCell ref="B33:B42"/>
    <mergeCell ref="C33:C41"/>
    <mergeCell ref="D33:D41"/>
    <mergeCell ref="E33:E41"/>
    <mergeCell ref="F33:F41"/>
    <mergeCell ref="G33:H33"/>
    <mergeCell ref="G41:G42"/>
    <mergeCell ref="H41:H42"/>
    <mergeCell ref="C42:F42"/>
    <mergeCell ref="A43:A50"/>
    <mergeCell ref="B43:B50"/>
    <mergeCell ref="C43:C49"/>
    <mergeCell ref="D43:D49"/>
    <mergeCell ref="E43:E49"/>
    <mergeCell ref="F43:F49"/>
    <mergeCell ref="G43:H43"/>
    <mergeCell ref="G49:G50"/>
    <mergeCell ref="H49:H50"/>
    <mergeCell ref="C50:F50"/>
    <mergeCell ref="A51:A67"/>
    <mergeCell ref="B51:B67"/>
    <mergeCell ref="C51:C66"/>
    <mergeCell ref="D51:D66"/>
    <mergeCell ref="E51:E66"/>
    <mergeCell ref="F51:F66"/>
    <mergeCell ref="G51:H51"/>
    <mergeCell ref="G54:H54"/>
    <mergeCell ref="G66:G67"/>
    <mergeCell ref="H66:H67"/>
    <mergeCell ref="C67:F67"/>
    <mergeCell ref="A68:A75"/>
    <mergeCell ref="B68:B75"/>
    <mergeCell ref="C68:C74"/>
    <mergeCell ref="D68:D74"/>
    <mergeCell ref="E68:E74"/>
    <mergeCell ref="F68:F74"/>
    <mergeCell ref="G68:H68"/>
    <mergeCell ref="G74:G75"/>
    <mergeCell ref="H74:H75"/>
    <mergeCell ref="C75:F75"/>
    <mergeCell ref="A76:A82"/>
    <mergeCell ref="B76:B82"/>
    <mergeCell ref="C76:C81"/>
    <mergeCell ref="D76:D81"/>
    <mergeCell ref="E76:E81"/>
    <mergeCell ref="F76:F81"/>
    <mergeCell ref="G76:H76"/>
    <mergeCell ref="G81:G82"/>
    <mergeCell ref="H81:H82"/>
    <mergeCell ref="C82:F82"/>
    <mergeCell ref="A83:A87"/>
    <mergeCell ref="B83:B87"/>
    <mergeCell ref="C83:C86"/>
    <mergeCell ref="D83:D86"/>
    <mergeCell ref="E83:E86"/>
    <mergeCell ref="F83:F86"/>
    <mergeCell ref="G83:H83"/>
    <mergeCell ref="G86:G87"/>
    <mergeCell ref="H86:H87"/>
    <mergeCell ref="C87:F87"/>
    <mergeCell ref="A88:A95"/>
    <mergeCell ref="B88:B95"/>
    <mergeCell ref="C88:C94"/>
    <mergeCell ref="D88:D94"/>
    <mergeCell ref="E88:E94"/>
    <mergeCell ref="F88:F94"/>
    <mergeCell ref="G88:H88"/>
    <mergeCell ref="G94:G95"/>
    <mergeCell ref="H94:H95"/>
    <mergeCell ref="C95:F95"/>
    <mergeCell ref="A96:A105"/>
    <mergeCell ref="B96:B105"/>
    <mergeCell ref="C96:C104"/>
    <mergeCell ref="D96:D104"/>
    <mergeCell ref="E96:E104"/>
    <mergeCell ref="F96:F104"/>
    <mergeCell ref="G96:H96"/>
    <mergeCell ref="G104:G105"/>
    <mergeCell ref="H104:H105"/>
    <mergeCell ref="C105:F105"/>
    <mergeCell ref="A106:A110"/>
    <mergeCell ref="B106:B110"/>
    <mergeCell ref="C106:C109"/>
    <mergeCell ref="D106:D109"/>
    <mergeCell ref="E106:E109"/>
    <mergeCell ref="F106:F109"/>
    <mergeCell ref="G106:H106"/>
    <mergeCell ref="G109:G110"/>
    <mergeCell ref="H109:H110"/>
    <mergeCell ref="C110:F110"/>
    <mergeCell ref="A111:A173"/>
    <mergeCell ref="B111:B173"/>
    <mergeCell ref="C111:C172"/>
    <mergeCell ref="D111:D172"/>
    <mergeCell ref="E111:E172"/>
    <mergeCell ref="F111:F172"/>
    <mergeCell ref="G111:H111"/>
    <mergeCell ref="G131:H131"/>
    <mergeCell ref="G138:H138"/>
    <mergeCell ref="G151:H151"/>
    <mergeCell ref="G157:H157"/>
    <mergeCell ref="G162:H162"/>
    <mergeCell ref="G172:G173"/>
    <mergeCell ref="H172:H173"/>
    <mergeCell ref="C173:F173"/>
    <mergeCell ref="G122:H122"/>
    <mergeCell ref="G170:H170"/>
    <mergeCell ref="A174:A182"/>
    <mergeCell ref="B174:B182"/>
    <mergeCell ref="C174:C181"/>
    <mergeCell ref="D174:D181"/>
    <mergeCell ref="E174:E181"/>
    <mergeCell ref="F174:F181"/>
    <mergeCell ref="G174:H174"/>
    <mergeCell ref="G181:G182"/>
    <mergeCell ref="H181:H182"/>
    <mergeCell ref="C182:F182"/>
    <mergeCell ref="A183:A191"/>
    <mergeCell ref="B183:B191"/>
    <mergeCell ref="C183:C190"/>
    <mergeCell ref="D183:D190"/>
    <mergeCell ref="E183:E190"/>
    <mergeCell ref="F183:F190"/>
    <mergeCell ref="G183:H183"/>
    <mergeCell ref="G190:G191"/>
    <mergeCell ref="H190:H191"/>
    <mergeCell ref="C191:F191"/>
    <mergeCell ref="A192:A196"/>
    <mergeCell ref="B192:B196"/>
    <mergeCell ref="C192:C195"/>
    <mergeCell ref="D192:D195"/>
    <mergeCell ref="E192:E195"/>
    <mergeCell ref="F192:F195"/>
    <mergeCell ref="G192:H192"/>
    <mergeCell ref="G195:G196"/>
    <mergeCell ref="H195:H196"/>
    <mergeCell ref="C196:F196"/>
    <mergeCell ref="A197:A200"/>
    <mergeCell ref="B197:B200"/>
    <mergeCell ref="C197:C199"/>
    <mergeCell ref="D197:D199"/>
    <mergeCell ref="E197:E199"/>
    <mergeCell ref="F197:F199"/>
    <mergeCell ref="G197:H197"/>
    <mergeCell ref="G199:G200"/>
    <mergeCell ref="H199:H200"/>
    <mergeCell ref="C200:F200"/>
    <mergeCell ref="A201:A204"/>
    <mergeCell ref="B201:B204"/>
    <mergeCell ref="C201:C203"/>
    <mergeCell ref="D201:D203"/>
    <mergeCell ref="E201:E203"/>
    <mergeCell ref="F201:F203"/>
    <mergeCell ref="G201:H201"/>
    <mergeCell ref="G203:G204"/>
    <mergeCell ref="H203:H204"/>
    <mergeCell ref="C204:F204"/>
    <mergeCell ref="A205:A210"/>
    <mergeCell ref="B205:B210"/>
    <mergeCell ref="C205:C209"/>
    <mergeCell ref="D205:D209"/>
    <mergeCell ref="E205:E209"/>
    <mergeCell ref="F205:F209"/>
    <mergeCell ref="G205:H205"/>
    <mergeCell ref="G209:G210"/>
    <mergeCell ref="H209:H210"/>
    <mergeCell ref="C210:F210"/>
    <mergeCell ref="A217:E217"/>
    <mergeCell ref="F217:H217"/>
    <mergeCell ref="A218:B218"/>
    <mergeCell ref="C218:F218"/>
    <mergeCell ref="A219:B219"/>
    <mergeCell ref="C219:F219"/>
    <mergeCell ref="A211:A216"/>
    <mergeCell ref="B211:B216"/>
    <mergeCell ref="C211:C215"/>
    <mergeCell ref="D211:D215"/>
    <mergeCell ref="E211:E215"/>
    <mergeCell ref="F211:F215"/>
    <mergeCell ref="G211:H211"/>
    <mergeCell ref="G215:G216"/>
    <mergeCell ref="H215:H216"/>
    <mergeCell ref="C216:F216"/>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Munkalapok</vt:lpstr>
      </vt:variant>
      <vt:variant>
        <vt:i4>5</vt:i4>
      </vt:variant>
    </vt:vector>
  </HeadingPairs>
  <TitlesOfParts>
    <vt:vector size="5" baseType="lpstr">
      <vt:lpstr>6.2</vt:lpstr>
      <vt:lpstr>6.3</vt:lpstr>
      <vt:lpstr>6.4</vt:lpstr>
      <vt:lpstr>6.5.1</vt:lpstr>
      <vt:lpstr>6.5.2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Surányi Anita</dc:creator>
  <dc:description/>
  <cp:lastModifiedBy>Surányi Anita</cp:lastModifiedBy>
  <cp:revision>0</cp:revision>
  <cp:lastPrinted>2026-02-06T07:51:16Z</cp:lastPrinted>
  <dcterms:created xsi:type="dcterms:W3CDTF">2024-11-28T14:19:52Z</dcterms:created>
  <dcterms:modified xsi:type="dcterms:W3CDTF">2026-05-19T08:48:05Z</dcterms:modified>
  <dc:language>hu-HU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